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39 slbc\Annexures\"/>
    </mc:Choice>
  </mc:AlternateContent>
  <bookViews>
    <workbookView xWindow="0" yWindow="0" windowWidth="15360" windowHeight="7755" firstSheet="2" activeTab="2"/>
  </bookViews>
  <sheets>
    <sheet name="SB" sheetId="48" r:id="rId1"/>
    <sheet name="Annex 37 old" sheetId="65" state="hidden" r:id="rId2"/>
    <sheet name="Ecosystem" sheetId="67" r:id="rId3"/>
  </sheets>
  <calcPr calcId="152511"/>
</workbook>
</file>

<file path=xl/calcChain.xml><?xml version="1.0" encoding="utf-8"?>
<calcChain xmlns="http://schemas.openxmlformats.org/spreadsheetml/2006/main">
  <c r="V58" i="67" l="1"/>
  <c r="U58" i="67"/>
  <c r="P24" i="67"/>
  <c r="K7" i="67"/>
  <c r="K8" i="67"/>
  <c r="K9" i="67"/>
  <c r="K10" i="67"/>
  <c r="K11" i="67"/>
  <c r="K12" i="67"/>
  <c r="K13" i="67"/>
  <c r="K14" i="67"/>
  <c r="K15" i="67"/>
  <c r="K16" i="67"/>
  <c r="K17" i="67"/>
  <c r="K18" i="67"/>
  <c r="K19" i="67"/>
  <c r="K20" i="67"/>
  <c r="K21" i="67"/>
  <c r="K22" i="67"/>
  <c r="K23" i="67"/>
  <c r="K24" i="67"/>
  <c r="K26" i="67"/>
  <c r="K27" i="67"/>
  <c r="K28" i="67"/>
  <c r="K29" i="67"/>
  <c r="K30" i="67"/>
  <c r="K31" i="67"/>
  <c r="K32" i="67"/>
  <c r="K33" i="67"/>
  <c r="K34" i="67"/>
  <c r="K35" i="67"/>
  <c r="K36" i="67"/>
  <c r="K37" i="67"/>
  <c r="K38" i="67"/>
  <c r="K39" i="67"/>
  <c r="K40" i="67"/>
  <c r="K41" i="67"/>
  <c r="K42" i="67"/>
  <c r="K45" i="67"/>
  <c r="K46" i="67"/>
  <c r="K47" i="67"/>
  <c r="K48" i="67"/>
  <c r="K49" i="67"/>
  <c r="K50" i="67"/>
  <c r="K51" i="67"/>
  <c r="K52" i="67"/>
  <c r="K54" i="67"/>
  <c r="K55" i="67"/>
  <c r="K56" i="67"/>
  <c r="K57" i="67"/>
  <c r="K6" i="67"/>
  <c r="I24" i="67"/>
  <c r="G24" i="67"/>
  <c r="G38" i="67"/>
  <c r="J31" i="67"/>
  <c r="J34" i="67"/>
  <c r="C58" i="67"/>
  <c r="C53" i="67"/>
  <c r="M48" i="67"/>
  <c r="L48" i="67"/>
  <c r="J48" i="67"/>
  <c r="H48" i="67"/>
  <c r="F48" i="67"/>
  <c r="D48" i="67"/>
  <c r="C48" i="67"/>
  <c r="O44" i="67"/>
  <c r="O53" i="67" s="1"/>
  <c r="O58" i="67" s="1"/>
  <c r="L44" i="67"/>
  <c r="H44" i="67"/>
  <c r="H53" i="67" s="1"/>
  <c r="D44" i="67"/>
  <c r="D53" i="67" s="1"/>
  <c r="C44" i="67"/>
  <c r="O43" i="67"/>
  <c r="M43" i="67"/>
  <c r="M44" i="67" s="1"/>
  <c r="M53" i="67" s="1"/>
  <c r="M58" i="67" s="1"/>
  <c r="L43" i="67"/>
  <c r="H43" i="67"/>
  <c r="F43" i="67"/>
  <c r="F44" i="67" s="1"/>
  <c r="F53" i="67" s="1"/>
  <c r="D43" i="67"/>
  <c r="C43" i="67"/>
  <c r="O24" i="67"/>
  <c r="M24" i="67"/>
  <c r="L24" i="67"/>
  <c r="J24" i="67"/>
  <c r="H24" i="67"/>
  <c r="F24" i="67"/>
  <c r="D24" i="67"/>
  <c r="C24" i="67"/>
  <c r="P7" i="67"/>
  <c r="P8" i="67"/>
  <c r="P9" i="67"/>
  <c r="P10" i="67"/>
  <c r="P11" i="67"/>
  <c r="P12" i="67"/>
  <c r="P13" i="67"/>
  <c r="P14" i="67"/>
  <c r="P15" i="67"/>
  <c r="P16" i="67"/>
  <c r="P17" i="67"/>
  <c r="P18" i="67"/>
  <c r="P19" i="67"/>
  <c r="P20" i="67"/>
  <c r="P21" i="67"/>
  <c r="P22" i="67"/>
  <c r="P23" i="67"/>
  <c r="P25" i="67"/>
  <c r="P26" i="67"/>
  <c r="P27" i="67"/>
  <c r="P28" i="67"/>
  <c r="P29" i="67"/>
  <c r="P30" i="67"/>
  <c r="P31" i="67"/>
  <c r="P32" i="67"/>
  <c r="P33" i="67"/>
  <c r="P34" i="67"/>
  <c r="P35" i="67"/>
  <c r="P36" i="67"/>
  <c r="P37" i="67"/>
  <c r="P38" i="67"/>
  <c r="P39" i="67"/>
  <c r="P40" i="67"/>
  <c r="P41" i="67"/>
  <c r="P42" i="67"/>
  <c r="P43" i="67"/>
  <c r="P45" i="67"/>
  <c r="P46" i="67"/>
  <c r="P47" i="67"/>
  <c r="P48" i="67"/>
  <c r="P49" i="67"/>
  <c r="P50" i="67"/>
  <c r="P51" i="67"/>
  <c r="P52" i="67"/>
  <c r="P54" i="67"/>
  <c r="P55" i="67"/>
  <c r="P56" i="67"/>
  <c r="P57" i="67"/>
  <c r="P6" i="67"/>
  <c r="N7" i="67"/>
  <c r="N8" i="67"/>
  <c r="N9" i="67"/>
  <c r="N10" i="67"/>
  <c r="N11" i="67"/>
  <c r="N12" i="67"/>
  <c r="N13" i="67"/>
  <c r="N14" i="67"/>
  <c r="N15" i="67"/>
  <c r="N16" i="67"/>
  <c r="N17" i="67"/>
  <c r="N18" i="67"/>
  <c r="N19" i="67"/>
  <c r="N20" i="67"/>
  <c r="N21" i="67"/>
  <c r="N22" i="67"/>
  <c r="N23" i="67"/>
  <c r="N24" i="67"/>
  <c r="N25" i="67"/>
  <c r="N26" i="67"/>
  <c r="N27" i="67"/>
  <c r="N28" i="67"/>
  <c r="N29" i="67"/>
  <c r="N30" i="67"/>
  <c r="N31" i="67"/>
  <c r="N32" i="67"/>
  <c r="N33" i="67"/>
  <c r="N34" i="67"/>
  <c r="N35" i="67"/>
  <c r="N36" i="67"/>
  <c r="N37" i="67"/>
  <c r="N38" i="67"/>
  <c r="N39" i="67"/>
  <c r="N40" i="67"/>
  <c r="N41" i="67"/>
  <c r="N42" i="67"/>
  <c r="N45" i="67"/>
  <c r="N46" i="67"/>
  <c r="N47" i="67"/>
  <c r="N48" i="67"/>
  <c r="N49" i="67"/>
  <c r="N50" i="67"/>
  <c r="N51" i="67"/>
  <c r="N52" i="67"/>
  <c r="N54" i="67"/>
  <c r="N55" i="67"/>
  <c r="N56" i="67"/>
  <c r="N57" i="67"/>
  <c r="N6" i="67"/>
  <c r="J35" i="67"/>
  <c r="J36" i="67"/>
  <c r="J37" i="67"/>
  <c r="J38" i="67"/>
  <c r="J39" i="67"/>
  <c r="J40" i="67"/>
  <c r="J41" i="67"/>
  <c r="J42" i="67"/>
  <c r="J45" i="67"/>
  <c r="J46" i="67"/>
  <c r="J47" i="67"/>
  <c r="J49" i="67"/>
  <c r="J50" i="67"/>
  <c r="J51" i="67"/>
  <c r="J52" i="67"/>
  <c r="J54" i="67"/>
  <c r="J55" i="67"/>
  <c r="J56" i="67"/>
  <c r="J57" i="67"/>
  <c r="J7" i="67"/>
  <c r="J8" i="67"/>
  <c r="J9" i="67"/>
  <c r="J10" i="67"/>
  <c r="J11" i="67"/>
  <c r="J12" i="67"/>
  <c r="J13" i="67"/>
  <c r="J14" i="67"/>
  <c r="J15" i="67"/>
  <c r="J16" i="67"/>
  <c r="J17" i="67"/>
  <c r="J18" i="67"/>
  <c r="J19" i="67"/>
  <c r="J20" i="67"/>
  <c r="J21" i="67"/>
  <c r="J22" i="67"/>
  <c r="J23" i="67"/>
  <c r="K25" i="67"/>
  <c r="J26" i="67"/>
  <c r="J27" i="67"/>
  <c r="J28" i="67"/>
  <c r="J29" i="67"/>
  <c r="J30" i="67"/>
  <c r="J32" i="67"/>
  <c r="J33" i="67"/>
  <c r="J6" i="67"/>
  <c r="I7" i="67"/>
  <c r="I8" i="67"/>
  <c r="I9" i="67"/>
  <c r="I10" i="67"/>
  <c r="I11" i="67"/>
  <c r="I12" i="67"/>
  <c r="I13" i="67"/>
  <c r="I14" i="67"/>
  <c r="I15" i="67"/>
  <c r="I16" i="67"/>
  <c r="I17" i="67"/>
  <c r="I18" i="67"/>
  <c r="I19" i="67"/>
  <c r="I20" i="67"/>
  <c r="I21" i="67"/>
  <c r="I22" i="67"/>
  <c r="I23" i="67"/>
  <c r="I25" i="67"/>
  <c r="I26" i="67"/>
  <c r="I27" i="67"/>
  <c r="I28" i="67"/>
  <c r="I29" i="67"/>
  <c r="I30" i="67"/>
  <c r="I31" i="67"/>
  <c r="I32" i="67"/>
  <c r="I33" i="67"/>
  <c r="I34" i="67"/>
  <c r="I35" i="67"/>
  <c r="I36" i="67"/>
  <c r="I37" i="67"/>
  <c r="I38" i="67"/>
  <c r="I39" i="67"/>
  <c r="I40" i="67"/>
  <c r="I41" i="67"/>
  <c r="I42" i="67"/>
  <c r="I43" i="67"/>
  <c r="I45" i="67"/>
  <c r="I46" i="67"/>
  <c r="I47" i="67"/>
  <c r="I49" i="67"/>
  <c r="I50" i="67"/>
  <c r="I51" i="67"/>
  <c r="I52" i="67"/>
  <c r="I54" i="67"/>
  <c r="I55" i="67"/>
  <c r="I56" i="67"/>
  <c r="I57" i="67"/>
  <c r="I6" i="67"/>
  <c r="G7" i="67"/>
  <c r="G8" i="67"/>
  <c r="G9" i="67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5" i="67"/>
  <c r="G26" i="67"/>
  <c r="G27" i="67"/>
  <c r="G28" i="67"/>
  <c r="G29" i="67"/>
  <c r="G30" i="67"/>
  <c r="G31" i="67"/>
  <c r="G32" i="67"/>
  <c r="G33" i="67"/>
  <c r="G34" i="67"/>
  <c r="G35" i="67"/>
  <c r="G36" i="67"/>
  <c r="G37" i="67"/>
  <c r="G39" i="67"/>
  <c r="G40" i="67"/>
  <c r="G41" i="67"/>
  <c r="G42" i="67"/>
  <c r="G45" i="67"/>
  <c r="G46" i="67"/>
  <c r="G47" i="67"/>
  <c r="G49" i="67"/>
  <c r="G50" i="67"/>
  <c r="G51" i="67"/>
  <c r="G52" i="67"/>
  <c r="G54" i="67"/>
  <c r="G55" i="67"/>
  <c r="G56" i="67"/>
  <c r="G57" i="67"/>
  <c r="G6" i="67"/>
  <c r="E7" i="67"/>
  <c r="E8" i="67"/>
  <c r="E9" i="67"/>
  <c r="E10" i="67"/>
  <c r="E11" i="67"/>
  <c r="E12" i="67"/>
  <c r="E13" i="67"/>
  <c r="E14" i="67"/>
  <c r="E15" i="67"/>
  <c r="E16" i="67"/>
  <c r="E17" i="67"/>
  <c r="E18" i="67"/>
  <c r="E19" i="67"/>
  <c r="E20" i="67"/>
  <c r="E21" i="67"/>
  <c r="E22" i="67"/>
  <c r="E23" i="67"/>
  <c r="E24" i="67"/>
  <c r="E25" i="67"/>
  <c r="E26" i="67"/>
  <c r="E27" i="67"/>
  <c r="E28" i="67"/>
  <c r="E29" i="67"/>
  <c r="E30" i="67"/>
  <c r="E31" i="67"/>
  <c r="E32" i="67"/>
  <c r="E33" i="67"/>
  <c r="E34" i="67"/>
  <c r="E35" i="67"/>
  <c r="E36" i="67"/>
  <c r="E37" i="67"/>
  <c r="E38" i="67"/>
  <c r="E39" i="67"/>
  <c r="E40" i="67"/>
  <c r="E41" i="67"/>
  <c r="E42" i="67"/>
  <c r="E45" i="67"/>
  <c r="E46" i="67"/>
  <c r="E47" i="67"/>
  <c r="E49" i="67"/>
  <c r="E50" i="67"/>
  <c r="E51" i="67"/>
  <c r="E52" i="67"/>
  <c r="E54" i="67"/>
  <c r="E55" i="67"/>
  <c r="E56" i="67"/>
  <c r="E57" i="67"/>
  <c r="E6" i="67"/>
  <c r="R44" i="67"/>
  <c r="T43" i="67"/>
  <c r="S43" i="67"/>
  <c r="R43" i="67"/>
  <c r="Q43" i="67"/>
  <c r="T24" i="67"/>
  <c r="T44" i="67" s="1"/>
  <c r="S24" i="67"/>
  <c r="S44" i="67" s="1"/>
  <c r="R24" i="67"/>
  <c r="Q24" i="67"/>
  <c r="Q44" i="67" s="1"/>
  <c r="V54" i="67"/>
  <c r="U54" i="67"/>
  <c r="V48" i="67"/>
  <c r="U48" i="67"/>
  <c r="V43" i="67"/>
  <c r="U43" i="67"/>
  <c r="V24" i="67"/>
  <c r="U24" i="67"/>
  <c r="P44" i="67" l="1"/>
  <c r="N43" i="67"/>
  <c r="L53" i="67"/>
  <c r="I53" i="67"/>
  <c r="H58" i="67"/>
  <c r="I58" i="67" s="1"/>
  <c r="I44" i="67"/>
  <c r="D58" i="67"/>
  <c r="E58" i="67" s="1"/>
  <c r="E53" i="67"/>
  <c r="N44" i="67"/>
  <c r="G43" i="67"/>
  <c r="F58" i="67"/>
  <c r="G58" i="67" s="1"/>
  <c r="G53" i="67"/>
  <c r="J43" i="67"/>
  <c r="G48" i="67"/>
  <c r="E48" i="67"/>
  <c r="I48" i="67"/>
  <c r="E44" i="67"/>
  <c r="G44" i="67"/>
  <c r="E43" i="67"/>
  <c r="U44" i="67"/>
  <c r="U55" i="67" s="1"/>
  <c r="U56" i="67" s="1"/>
  <c r="U57" i="67" s="1"/>
  <c r="V44" i="67"/>
  <c r="V55" i="67" s="1"/>
  <c r="V56" i="67" s="1"/>
  <c r="V57" i="67" s="1"/>
  <c r="P53" i="67" l="1"/>
  <c r="L58" i="67"/>
  <c r="N53" i="67"/>
  <c r="J44" i="67"/>
  <c r="K43" i="67"/>
  <c r="P58" i="67" l="1"/>
  <c r="N58" i="67"/>
  <c r="J53" i="67"/>
  <c r="K44" i="67"/>
  <c r="J58" i="67" l="1"/>
  <c r="K58" i="67" s="1"/>
  <c r="K53" i="67"/>
</calcChain>
</file>

<file path=xl/sharedStrings.xml><?xml version="1.0" encoding="utf-8"?>
<sst xmlns="http://schemas.openxmlformats.org/spreadsheetml/2006/main" count="112" uniqueCount="110">
  <si>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</si>
  <si>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</si>
  <si>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</si>
  <si>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</si>
  <si>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</si>
  <si>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</si>
  <si>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</si>
  <si>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</si>
  <si>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</si>
  <si>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</si>
  <si>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</si>
  <si>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</si>
  <si>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</si>
  <si>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</si>
  <si>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</si>
  <si>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</si>
  <si>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</si>
  <si>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</si>
  <si>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</si>
  <si>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</si>
  <si>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</si>
  <si>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</si>
  <si>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</si>
  <si>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</si>
  <si>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</si>
  <si>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</si>
  <si>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</si>
  <si>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</si>
  <si>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</si>
  <si>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</si>
  <si>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</si>
  <si>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1. Digital coverage for individuals (Savings Accounts)</t>
  </si>
  <si>
    <t>2. Digital coverage for business (Current Accounts)</t>
  </si>
  <si>
    <t>3. Provision of Digital infrastructure</t>
  </si>
  <si>
    <t>Sl no</t>
  </si>
  <si>
    <t>Name of the bank</t>
  </si>
  <si>
    <t>Total No. of Operative SB Accs.</t>
  </si>
  <si>
    <t>No. of Debit cards/ RuPay cards issued to Operative SB Accs.</t>
  </si>
  <si>
    <t>% Debit/ RuPay cards coverage</t>
  </si>
  <si>
    <t>No. of net banking issued</t>
  </si>
  <si>
    <t>% Net banking coverage</t>
  </si>
  <si>
    <t xml:space="preserve">No.of Mobilie Banking + UPI + USSD </t>
  </si>
  <si>
    <t>% of MB/ UPI/ USSD coverage</t>
  </si>
  <si>
    <t>Total No. of Operative SB Accoutns covered with at least one of the facilities - Debit/ RuPay cards, net banking, mobile banking, UPI, USSD</t>
  </si>
  <si>
    <t>% of such Accounts Out of total Operative Accounts</t>
  </si>
  <si>
    <t>Total No. of Operative Current Accounts</t>
  </si>
  <si>
    <t>No. of net banking to CAs</t>
  </si>
  <si>
    <t>No. of POS/ QR availed by CA accounts</t>
  </si>
  <si>
    <t>% of POS/ QR coverage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</si>
  <si>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</si>
  <si>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</si>
  <si>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</si>
  <si>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</si>
  <si>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</si>
  <si>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</si>
  <si>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</si>
  <si>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</si>
  <si>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</si>
  <si>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</si>
  <si>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</si>
  <si>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</si>
  <si>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</si>
  <si>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</si>
  <si>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</si>
  <si>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</si>
  <si>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</si>
  <si>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</si>
  <si>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</si>
  <si>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</si>
  <si>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</si>
  <si>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</si>
  <si>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</si>
  <si>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</si>
  <si>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</si>
  <si>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</si>
  <si>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</si>
  <si>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</si>
  <si>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</si>
  <si>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</si>
  <si>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</si>
  <si>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</si>
  <si>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</si>
  <si>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</si>
  <si>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</si>
  <si>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</si>
  <si>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</si>
  <si>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</si>
  <si>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</si>
  <si>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</si>
  <si>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</si>
  <si>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</si>
  <si>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</si>
  <si>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</si>
  <si>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</si>
  <si>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</si>
  <si>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</si>
  <si>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</si>
  <si>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</si>
  <si>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</si>
  <si>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</si>
  <si>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</si>
  <si>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</si>
  <si>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</si>
  <si>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</si>
  <si>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GRAND TOTAL</t>
  </si>
  <si>
    <t>4. Digital Financial Literacy</t>
  </si>
  <si>
    <t>No. of FLC camps on Digital FL</t>
  </si>
  <si>
    <t>No. of people participated</t>
  </si>
  <si>
    <t xml:space="preserve">Expanding and Deepening of Digital Payments Ecosystem - Review Format as on 31.03. 2020 </t>
  </si>
  <si>
    <t>ANNEXURE - 7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</si>
</sst>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3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/>
    <xf numFmtId="0" fontId="1" fillId="0" borderId="0" xfId="0" applyFont="1"/>
    <xf numFmtId="0" fontId="0" fillId="0" borderId="18" xfId="0" applyBorder="1"/>
    <xf numFmtId="0" fontId="0" fillId="0" borderId="18" xfId="0" applyFill="1" applyBorder="1" applyAlignment="1">
      <alignment vertical="top"/>
    </xf>
    <xf numFmtId="0" fontId="1" fillId="0" borderId="21" xfId="0" applyFont="1" applyBorder="1" applyAlignment="1">
      <alignment vertical="top"/>
    </xf>
    <xf numFmtId="0" fontId="0" fillId="0" borderId="21" xfId="0" applyBorder="1" applyAlignment="1">
      <alignment vertical="top"/>
    </xf>
    <xf numFmtId="0" fontId="1" fillId="0" borderId="18" xfId="0" applyFont="1" applyBorder="1"/>
    <xf numFmtId="0" fontId="0" fillId="0" borderId="0" xfId="0" applyAlignment="1">
      <alignment wrapText="1"/>
    </xf>
    <xf numFmtId="2" fontId="0" fillId="0" borderId="18" xfId="0" applyNumberFormat="1" applyBorder="1"/>
    <xf numFmtId="2" fontId="1" fillId="0" borderId="18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8" xfId="0" applyFont="1" applyBorder="1"/>
    <xf numFmtId="0" fontId="7" fillId="3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top"/>
    </xf>
    <xf numFmtId="0" fontId="11" fillId="0" borderId="17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1" fillId="0" borderId="14" xfId="0" applyFont="1" applyFill="1" applyBorder="1" applyAlignment="1">
      <alignment horizontal="center" vertical="top"/>
    </xf>
    <xf numFmtId="0" fontId="11" fillId="0" borderId="15" xfId="0" applyFont="1" applyFill="1" applyBorder="1" applyAlignment="1">
      <alignment horizontal="center" vertical="top"/>
    </xf>
    <xf numFmtId="0" fontId="11" fillId="0" borderId="16" xfId="0" applyFont="1" applyFill="1" applyBorder="1" applyAlignment="1">
      <alignment horizontal="center" vertical="top"/>
    </xf>
    <xf numFmtId="0" fontId="11" fillId="0" borderId="19" xfId="0" applyFont="1" applyFill="1" applyBorder="1" applyAlignment="1">
      <alignment horizontal="center" vertical="top" wrapText="1"/>
    </xf>
    <xf numFmtId="0" fontId="11" fillId="0" borderId="2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vertic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6" t="s">
        <v>0</v>
      </c>
      <c r="G1" s="37"/>
    </row>
    <row r="2" spans="2:7" ht="21" x14ac:dyDescent="0.35">
      <c r="F2" s="7"/>
      <c r="G2" s="7"/>
    </row>
    <row r="4" spans="2:7" ht="18" x14ac:dyDescent="0.25">
      <c r="B4" s="38" t="s">
        <v>1</v>
      </c>
      <c r="C4" s="39"/>
      <c r="D4" s="39"/>
      <c r="E4" s="39"/>
      <c r="F4" s="40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1" t="s">
        <v>5</v>
      </c>
      <c r="C12" s="43" t="s">
        <v>6</v>
      </c>
      <c r="D12" s="44"/>
      <c r="E12" s="44"/>
      <c r="F12" s="44"/>
      <c r="G12" s="45"/>
    </row>
    <row r="13" spans="2:7" ht="78.75" x14ac:dyDescent="0.25">
      <c r="B13" s="42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6" t="s">
        <v>16</v>
      </c>
      <c r="C3" s="46"/>
      <c r="D3" s="46"/>
      <c r="E3" s="46"/>
      <c r="F3" s="46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tabSelected="1" workbookViewId="0">
      <pane xSplit="2" ySplit="5" topLeftCell="L50" activePane="bottomRight" state="frozen"/>
      <selection pane="topRight" activeCell="C1" sqref="C1"/>
      <selection pane="bottomLeft" activeCell="A6" sqref="A6"/>
      <selection pane="bottomRight" sqref="A1:V58"/>
    </sheetView>
  </sheetViews>
  <sheetFormatPr defaultRowHeight="15" x14ac:dyDescent="0.25"/>
  <cols>
    <col min="1" max="1" width="5.42578125" style="26" customWidth="1"/>
    <col min="2" max="2" width="23.140625" style="26" customWidth="1"/>
    <col min="3" max="3" width="15.85546875" customWidth="1"/>
    <col min="4" max="4" width="11.140625" bestFit="1" customWidth="1"/>
    <col min="5" max="7" width="8.5703125" bestFit="1" customWidth="1"/>
    <col min="8" max="8" width="10.140625" customWidth="1"/>
    <col min="9" max="9" width="9.28515625" style="26" customWidth="1"/>
    <col min="10" max="10" width="13.7109375" style="26" customWidth="1"/>
    <col min="11" max="11" width="11.28515625" bestFit="1" customWidth="1"/>
    <col min="12" max="12" width="12.5703125" customWidth="1"/>
    <col min="13" max="13" width="8.5703125" bestFit="1" customWidth="1"/>
    <col min="14" max="14" width="10.42578125" customWidth="1"/>
    <col min="15" max="15" width="9" customWidth="1"/>
    <col min="16" max="16" width="10.140625" customWidth="1"/>
    <col min="17" max="17" width="13.5703125" customWidth="1"/>
    <col min="18" max="18" width="9" customWidth="1"/>
    <col min="19" max="19" width="11.7109375" customWidth="1"/>
    <col min="20" max="20" width="10.5703125" customWidth="1"/>
    <col min="21" max="21" width="14.140625" customWidth="1"/>
    <col min="22" max="22" width="14.28515625" customWidth="1"/>
  </cols>
  <sheetData>
    <row r="1" spans="1:22" ht="15.75" customHeight="1" x14ac:dyDescent="0.25">
      <c r="A1" s="6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63" t="s">
        <v>109</v>
      </c>
      <c r="T1" s="63"/>
    </row>
    <row r="2" spans="1:22" ht="31.5" customHeight="1" x14ac:dyDescent="0.25">
      <c r="A2" s="33"/>
      <c r="B2" s="33"/>
      <c r="C2" s="33"/>
      <c r="D2" s="48" t="s">
        <v>108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</row>
    <row r="3" spans="1:22" ht="15.75" thickBo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2" ht="21.75" customHeight="1" x14ac:dyDescent="0.25">
      <c r="A4" s="49"/>
      <c r="B4" s="49"/>
      <c r="C4" s="50" t="s">
        <v>31</v>
      </c>
      <c r="D4" s="50"/>
      <c r="E4" s="50"/>
      <c r="F4" s="50"/>
      <c r="G4" s="50"/>
      <c r="H4" s="50"/>
      <c r="I4" s="50"/>
      <c r="J4" s="50"/>
      <c r="K4" s="51"/>
      <c r="L4" s="50" t="s">
        <v>32</v>
      </c>
      <c r="M4" s="50"/>
      <c r="N4" s="50"/>
      <c r="O4" s="50"/>
      <c r="P4" s="51"/>
      <c r="Q4" s="52" t="s">
        <v>33</v>
      </c>
      <c r="R4" s="53"/>
      <c r="S4" s="53"/>
      <c r="T4" s="54"/>
      <c r="U4" s="55" t="s">
        <v>105</v>
      </c>
      <c r="V4" s="56"/>
    </row>
    <row r="5" spans="1:22" s="25" customFormat="1" ht="83.25" customHeight="1" x14ac:dyDescent="0.25">
      <c r="A5" s="57" t="s">
        <v>34</v>
      </c>
      <c r="B5" s="57" t="s">
        <v>35</v>
      </c>
      <c r="C5" s="58" t="s">
        <v>36</v>
      </c>
      <c r="D5" s="59" t="s">
        <v>37</v>
      </c>
      <c r="E5" s="59" t="s">
        <v>38</v>
      </c>
      <c r="F5" s="59" t="s">
        <v>39</v>
      </c>
      <c r="G5" s="59" t="s">
        <v>40</v>
      </c>
      <c r="H5" s="59" t="s">
        <v>41</v>
      </c>
      <c r="I5" s="59" t="s">
        <v>42</v>
      </c>
      <c r="J5" s="59" t="s">
        <v>43</v>
      </c>
      <c r="K5" s="59" t="s">
        <v>44</v>
      </c>
      <c r="L5" s="58" t="s">
        <v>45</v>
      </c>
      <c r="M5" s="59" t="s">
        <v>46</v>
      </c>
      <c r="N5" s="59" t="s">
        <v>40</v>
      </c>
      <c r="O5" s="59" t="s">
        <v>47</v>
      </c>
      <c r="P5" s="59" t="s">
        <v>48</v>
      </c>
      <c r="Q5" s="60" t="s">
        <v>49</v>
      </c>
      <c r="R5" s="60" t="s">
        <v>50</v>
      </c>
      <c r="S5" s="60" t="s">
        <v>51</v>
      </c>
      <c r="T5" s="60" t="s">
        <v>52</v>
      </c>
      <c r="U5" s="61" t="s">
        <v>106</v>
      </c>
      <c r="V5" s="61" t="s">
        <v>107</v>
      </c>
    </row>
    <row r="6" spans="1:22" x14ac:dyDescent="0.25">
      <c r="A6" s="28">
        <v>1</v>
      </c>
      <c r="B6" s="28" t="s">
        <v>4</v>
      </c>
      <c r="C6" s="28">
        <v>27628</v>
      </c>
      <c r="D6" s="28">
        <v>14215</v>
      </c>
      <c r="E6" s="34">
        <f>D6/C6*100</f>
        <v>51.451426089474452</v>
      </c>
      <c r="F6" s="28">
        <v>7856</v>
      </c>
      <c r="G6" s="34">
        <f>F6/C6*100</f>
        <v>28.434921094541771</v>
      </c>
      <c r="H6" s="28">
        <v>10784</v>
      </c>
      <c r="I6" s="34">
        <f>H6/C6*100</f>
        <v>39.032865209208047</v>
      </c>
      <c r="J6" s="28">
        <f>D6</f>
        <v>14215</v>
      </c>
      <c r="K6" s="34">
        <f>J6/C6*100</f>
        <v>51.451426089474452</v>
      </c>
      <c r="L6" s="28">
        <v>196</v>
      </c>
      <c r="M6" s="28">
        <v>70</v>
      </c>
      <c r="N6" s="34">
        <f>M6/L6*100</f>
        <v>35.714285714285715</v>
      </c>
      <c r="O6" s="28">
        <v>40</v>
      </c>
      <c r="P6" s="34">
        <f>O6/L6*100</f>
        <v>20.408163265306122</v>
      </c>
      <c r="Q6" s="28">
        <v>0</v>
      </c>
      <c r="R6" s="28">
        <v>0</v>
      </c>
      <c r="S6" s="28">
        <v>0</v>
      </c>
      <c r="T6" s="28">
        <v>0</v>
      </c>
      <c r="U6" s="28"/>
      <c r="V6" s="28"/>
    </row>
    <row r="7" spans="1:22" x14ac:dyDescent="0.25">
      <c r="A7" s="28">
        <v>2</v>
      </c>
      <c r="B7" s="28" t="s">
        <v>53</v>
      </c>
      <c r="C7" s="28">
        <v>30855</v>
      </c>
      <c r="D7" s="28">
        <v>17314</v>
      </c>
      <c r="E7" s="34">
        <f t="shared" ref="E7:E58" si="0">D7/C7*100</f>
        <v>56.11408199643494</v>
      </c>
      <c r="F7" s="28">
        <v>5876</v>
      </c>
      <c r="G7" s="34">
        <f t="shared" ref="G7:G58" si="1">F7/C7*100</f>
        <v>19.043915086695833</v>
      </c>
      <c r="H7" s="28">
        <v>3571</v>
      </c>
      <c r="I7" s="34">
        <f t="shared" ref="I7:I58" si="2">H7/C7*100</f>
        <v>11.573488899692109</v>
      </c>
      <c r="J7" s="28">
        <f t="shared" ref="J7:J57" si="3">D7</f>
        <v>17314</v>
      </c>
      <c r="K7" s="34">
        <f t="shared" ref="K7:K58" si="4">J7/C7*100</f>
        <v>56.11408199643494</v>
      </c>
      <c r="L7" s="28">
        <v>1233</v>
      </c>
      <c r="M7" s="28">
        <v>509</v>
      </c>
      <c r="N7" s="34">
        <f t="shared" ref="N7:N58" si="5">M7/L7*100</f>
        <v>41.281427412814274</v>
      </c>
      <c r="O7" s="28">
        <v>41</v>
      </c>
      <c r="P7" s="34">
        <f t="shared" ref="P7:P58" si="6">O7/L7*100</f>
        <v>3.3252230332522301</v>
      </c>
      <c r="Q7" s="28">
        <v>0</v>
      </c>
      <c r="R7" s="28">
        <v>0</v>
      </c>
      <c r="S7" s="28">
        <v>0</v>
      </c>
      <c r="T7" s="28">
        <v>0</v>
      </c>
      <c r="U7" s="28"/>
      <c r="V7" s="28"/>
    </row>
    <row r="8" spans="1:22" x14ac:dyDescent="0.25">
      <c r="A8" s="28">
        <v>3</v>
      </c>
      <c r="B8" s="28" t="s">
        <v>54</v>
      </c>
      <c r="C8" s="28">
        <v>55938</v>
      </c>
      <c r="D8" s="28">
        <v>51587</v>
      </c>
      <c r="E8" s="34">
        <f t="shared" si="0"/>
        <v>92.2217455039508</v>
      </c>
      <c r="F8" s="28">
        <v>5611</v>
      </c>
      <c r="G8" s="34">
        <f t="shared" si="1"/>
        <v>10.030748328506562</v>
      </c>
      <c r="H8" s="28">
        <v>16224</v>
      </c>
      <c r="I8" s="34">
        <f t="shared" si="2"/>
        <v>29.003539633165293</v>
      </c>
      <c r="J8" s="28">
        <f t="shared" si="3"/>
        <v>51587</v>
      </c>
      <c r="K8" s="34">
        <f t="shared" si="4"/>
        <v>92.2217455039508</v>
      </c>
      <c r="L8" s="28">
        <v>1994</v>
      </c>
      <c r="M8" s="28">
        <v>872</v>
      </c>
      <c r="N8" s="34">
        <f t="shared" si="5"/>
        <v>43.731193580742229</v>
      </c>
      <c r="O8" s="28">
        <v>174</v>
      </c>
      <c r="P8" s="34">
        <f t="shared" si="6"/>
        <v>8.7261785356068202</v>
      </c>
      <c r="Q8" s="28">
        <v>0</v>
      </c>
      <c r="R8" s="28">
        <v>0</v>
      </c>
      <c r="S8" s="28">
        <v>0</v>
      </c>
      <c r="T8" s="28">
        <v>0</v>
      </c>
      <c r="U8" s="28"/>
      <c r="V8" s="28"/>
    </row>
    <row r="9" spans="1:22" x14ac:dyDescent="0.25">
      <c r="A9" s="28">
        <v>4</v>
      </c>
      <c r="B9" s="28" t="s">
        <v>55</v>
      </c>
      <c r="C9" s="28">
        <v>92412</v>
      </c>
      <c r="D9" s="28">
        <v>57779</v>
      </c>
      <c r="E9" s="34">
        <f t="shared" si="0"/>
        <v>62.523265376790896</v>
      </c>
      <c r="F9" s="28">
        <v>17162</v>
      </c>
      <c r="G9" s="34">
        <f t="shared" si="1"/>
        <v>18.571181231874647</v>
      </c>
      <c r="H9" s="28">
        <v>770</v>
      </c>
      <c r="I9" s="34">
        <f t="shared" si="2"/>
        <v>0.83322512227849199</v>
      </c>
      <c r="J9" s="28">
        <f t="shared" si="3"/>
        <v>57779</v>
      </c>
      <c r="K9" s="34">
        <f t="shared" si="4"/>
        <v>62.523265376790896</v>
      </c>
      <c r="L9" s="28">
        <v>4529</v>
      </c>
      <c r="M9" s="28">
        <v>1296</v>
      </c>
      <c r="N9" s="34">
        <f t="shared" si="5"/>
        <v>28.615588430117022</v>
      </c>
      <c r="O9" s="28">
        <v>0</v>
      </c>
      <c r="P9" s="34">
        <f t="shared" si="6"/>
        <v>0</v>
      </c>
      <c r="Q9" s="28">
        <v>0</v>
      </c>
      <c r="R9" s="28">
        <v>0</v>
      </c>
      <c r="S9" s="28">
        <v>0</v>
      </c>
      <c r="T9" s="28">
        <v>0</v>
      </c>
      <c r="U9" s="28"/>
      <c r="V9" s="28"/>
    </row>
    <row r="10" spans="1:22" x14ac:dyDescent="0.25">
      <c r="A10" s="28">
        <v>5</v>
      </c>
      <c r="B10" s="28" t="s">
        <v>56</v>
      </c>
      <c r="C10" s="28">
        <v>17650</v>
      </c>
      <c r="D10" s="28">
        <v>9815</v>
      </c>
      <c r="E10" s="34">
        <f t="shared" si="0"/>
        <v>55.609065155807372</v>
      </c>
      <c r="F10" s="28">
        <v>2985</v>
      </c>
      <c r="G10" s="34">
        <f t="shared" si="1"/>
        <v>16.912181303116146</v>
      </c>
      <c r="H10" s="28">
        <v>1360</v>
      </c>
      <c r="I10" s="34">
        <f t="shared" si="2"/>
        <v>7.7053824362606234</v>
      </c>
      <c r="J10" s="28">
        <f t="shared" si="3"/>
        <v>9815</v>
      </c>
      <c r="K10" s="34">
        <f t="shared" si="4"/>
        <v>55.609065155807372</v>
      </c>
      <c r="L10" s="28">
        <v>805</v>
      </c>
      <c r="M10" s="28">
        <v>380</v>
      </c>
      <c r="N10" s="34">
        <f t="shared" si="5"/>
        <v>47.204968944099377</v>
      </c>
      <c r="O10" s="28">
        <v>110</v>
      </c>
      <c r="P10" s="34">
        <f t="shared" si="6"/>
        <v>13.664596273291925</v>
      </c>
      <c r="Q10" s="28">
        <v>0</v>
      </c>
      <c r="R10" s="28">
        <v>0</v>
      </c>
      <c r="S10" s="28">
        <v>0</v>
      </c>
      <c r="T10" s="28">
        <v>0</v>
      </c>
      <c r="U10" s="28"/>
      <c r="V10" s="28"/>
    </row>
    <row r="11" spans="1:22" x14ac:dyDescent="0.25">
      <c r="A11" s="28">
        <v>6</v>
      </c>
      <c r="B11" s="28" t="s">
        <v>57</v>
      </c>
      <c r="C11" s="28">
        <v>72767</v>
      </c>
      <c r="D11" s="28">
        <v>58426</v>
      </c>
      <c r="E11" s="34">
        <f t="shared" si="0"/>
        <v>80.291890554784445</v>
      </c>
      <c r="F11" s="28">
        <v>41794</v>
      </c>
      <c r="G11" s="34">
        <f t="shared" si="1"/>
        <v>57.43537592590048</v>
      </c>
      <c r="H11" s="28">
        <v>12087</v>
      </c>
      <c r="I11" s="34">
        <f t="shared" si="2"/>
        <v>16.610551486250635</v>
      </c>
      <c r="J11" s="28">
        <f t="shared" si="3"/>
        <v>58426</v>
      </c>
      <c r="K11" s="34">
        <f t="shared" si="4"/>
        <v>80.291890554784445</v>
      </c>
      <c r="L11" s="28">
        <v>4778</v>
      </c>
      <c r="M11" s="28">
        <v>2768</v>
      </c>
      <c r="N11" s="34">
        <f t="shared" si="5"/>
        <v>57.932189200502307</v>
      </c>
      <c r="O11" s="28">
        <v>1586</v>
      </c>
      <c r="P11" s="34">
        <f t="shared" si="6"/>
        <v>33.193804939305153</v>
      </c>
      <c r="Q11" s="28">
        <v>0</v>
      </c>
      <c r="R11" s="28">
        <v>0</v>
      </c>
      <c r="S11" s="28">
        <v>0</v>
      </c>
      <c r="T11" s="28">
        <v>0</v>
      </c>
      <c r="U11" s="28"/>
      <c r="V11" s="28"/>
    </row>
    <row r="12" spans="1:22" x14ac:dyDescent="0.25">
      <c r="A12" s="28">
        <v>7</v>
      </c>
      <c r="B12" s="28" t="s">
        <v>58</v>
      </c>
      <c r="C12" s="28">
        <v>69043</v>
      </c>
      <c r="D12" s="28">
        <v>39357</v>
      </c>
      <c r="E12" s="34">
        <f t="shared" si="0"/>
        <v>57.003606448155494</v>
      </c>
      <c r="F12" s="28">
        <v>30415</v>
      </c>
      <c r="G12" s="34">
        <f t="shared" si="1"/>
        <v>44.052257288935884</v>
      </c>
      <c r="H12" s="28">
        <v>12353</v>
      </c>
      <c r="I12" s="34">
        <f t="shared" si="2"/>
        <v>17.891748620424952</v>
      </c>
      <c r="J12" s="28">
        <f t="shared" si="3"/>
        <v>39357</v>
      </c>
      <c r="K12" s="34">
        <f t="shared" si="4"/>
        <v>57.003606448155494</v>
      </c>
      <c r="L12" s="28">
        <v>1645</v>
      </c>
      <c r="M12" s="28">
        <v>648</v>
      </c>
      <c r="N12" s="34">
        <f t="shared" si="5"/>
        <v>39.392097264437695</v>
      </c>
      <c r="O12" s="28">
        <v>47</v>
      </c>
      <c r="P12" s="34">
        <f t="shared" si="6"/>
        <v>2.8571428571428572</v>
      </c>
      <c r="Q12" s="28">
        <v>0</v>
      </c>
      <c r="R12" s="28">
        <v>0</v>
      </c>
      <c r="S12" s="28">
        <v>0</v>
      </c>
      <c r="T12" s="28">
        <v>0</v>
      </c>
      <c r="U12" s="28"/>
      <c r="V12" s="28"/>
    </row>
    <row r="13" spans="1:22" x14ac:dyDescent="0.25">
      <c r="A13" s="28">
        <v>8</v>
      </c>
      <c r="B13" s="28" t="s">
        <v>59</v>
      </c>
      <c r="C13" s="28">
        <v>24009</v>
      </c>
      <c r="D13" s="28">
        <v>9003</v>
      </c>
      <c r="E13" s="34">
        <f t="shared" si="0"/>
        <v>37.498438085717858</v>
      </c>
      <c r="F13" s="28">
        <v>1009</v>
      </c>
      <c r="G13" s="34">
        <f t="shared" si="1"/>
        <v>4.2025906951559833</v>
      </c>
      <c r="H13" s="28">
        <v>1567</v>
      </c>
      <c r="I13" s="34">
        <f t="shared" si="2"/>
        <v>6.5267191469865464</v>
      </c>
      <c r="J13" s="28">
        <f t="shared" si="3"/>
        <v>9003</v>
      </c>
      <c r="K13" s="34">
        <f t="shared" si="4"/>
        <v>37.498438085717858</v>
      </c>
      <c r="L13" s="28">
        <v>1721</v>
      </c>
      <c r="M13" s="28">
        <v>457</v>
      </c>
      <c r="N13" s="34">
        <f t="shared" si="5"/>
        <v>26.554328878558977</v>
      </c>
      <c r="O13" s="28">
        <v>229</v>
      </c>
      <c r="P13" s="34">
        <f t="shared" si="6"/>
        <v>13.306217315514235</v>
      </c>
      <c r="Q13" s="28">
        <v>0</v>
      </c>
      <c r="R13" s="28">
        <v>0</v>
      </c>
      <c r="S13" s="28">
        <v>0</v>
      </c>
      <c r="T13" s="28">
        <v>0</v>
      </c>
      <c r="U13" s="28"/>
      <c r="V13" s="28"/>
    </row>
    <row r="14" spans="1:22" x14ac:dyDescent="0.25">
      <c r="A14" s="28">
        <v>9</v>
      </c>
      <c r="B14" s="28" t="s">
        <v>60</v>
      </c>
      <c r="C14" s="28">
        <v>41299</v>
      </c>
      <c r="D14" s="28">
        <v>30428</v>
      </c>
      <c r="E14" s="34">
        <f t="shared" si="0"/>
        <v>73.677328748880129</v>
      </c>
      <c r="F14" s="28">
        <v>21545</v>
      </c>
      <c r="G14" s="34">
        <f t="shared" si="1"/>
        <v>52.168333373689435</v>
      </c>
      <c r="H14" s="28">
        <v>18880</v>
      </c>
      <c r="I14" s="34">
        <f t="shared" si="2"/>
        <v>45.715392624518749</v>
      </c>
      <c r="J14" s="28">
        <f t="shared" si="3"/>
        <v>30428</v>
      </c>
      <c r="K14" s="34">
        <f t="shared" si="4"/>
        <v>73.677328748880129</v>
      </c>
      <c r="L14" s="28">
        <v>1511</v>
      </c>
      <c r="M14" s="28">
        <v>301</v>
      </c>
      <c r="N14" s="34">
        <f t="shared" si="5"/>
        <v>19.920582395764395</v>
      </c>
      <c r="O14" s="28">
        <v>981</v>
      </c>
      <c r="P14" s="34">
        <f t="shared" si="6"/>
        <v>64.923891462607543</v>
      </c>
      <c r="Q14" s="28">
        <v>0</v>
      </c>
      <c r="R14" s="28">
        <v>0</v>
      </c>
      <c r="S14" s="28">
        <v>0</v>
      </c>
      <c r="T14" s="28">
        <v>0</v>
      </c>
      <c r="U14" s="28"/>
      <c r="V14" s="28"/>
    </row>
    <row r="15" spans="1:22" x14ac:dyDescent="0.25">
      <c r="A15" s="28">
        <v>10</v>
      </c>
      <c r="B15" s="28" t="s">
        <v>61</v>
      </c>
      <c r="C15" s="28">
        <v>27120</v>
      </c>
      <c r="D15" s="28">
        <v>26150</v>
      </c>
      <c r="E15" s="34">
        <f t="shared" si="0"/>
        <v>96.423303834808266</v>
      </c>
      <c r="F15" s="28">
        <v>11230</v>
      </c>
      <c r="G15" s="34">
        <f t="shared" si="1"/>
        <v>41.408554572271392</v>
      </c>
      <c r="H15" s="28">
        <v>955</v>
      </c>
      <c r="I15" s="34">
        <f t="shared" si="2"/>
        <v>3.5213864306784659</v>
      </c>
      <c r="J15" s="28">
        <f t="shared" si="3"/>
        <v>26150</v>
      </c>
      <c r="K15" s="34">
        <f t="shared" si="4"/>
        <v>96.423303834808266</v>
      </c>
      <c r="L15" s="28">
        <v>1070</v>
      </c>
      <c r="M15" s="28">
        <v>101</v>
      </c>
      <c r="N15" s="34">
        <f t="shared" si="5"/>
        <v>9.4392523364485967</v>
      </c>
      <c r="O15" s="28">
        <v>80</v>
      </c>
      <c r="P15" s="34">
        <f t="shared" si="6"/>
        <v>7.4766355140186906</v>
      </c>
      <c r="Q15" s="28">
        <v>0</v>
      </c>
      <c r="R15" s="28">
        <v>0</v>
      </c>
      <c r="S15" s="28">
        <v>0</v>
      </c>
      <c r="T15" s="28">
        <v>0</v>
      </c>
      <c r="U15" s="28"/>
      <c r="V15" s="28"/>
    </row>
    <row r="16" spans="1:22" x14ac:dyDescent="0.25">
      <c r="A16" s="28">
        <v>11</v>
      </c>
      <c r="B16" s="28" t="s">
        <v>62</v>
      </c>
      <c r="C16" s="28">
        <v>80531</v>
      </c>
      <c r="D16" s="28">
        <v>53543</v>
      </c>
      <c r="E16" s="34">
        <f t="shared" si="0"/>
        <v>66.487439619525404</v>
      </c>
      <c r="F16" s="28">
        <v>31545</v>
      </c>
      <c r="G16" s="34">
        <f t="shared" si="1"/>
        <v>39.171250822664568</v>
      </c>
      <c r="H16" s="28">
        <v>22237</v>
      </c>
      <c r="I16" s="34">
        <f t="shared" si="2"/>
        <v>27.612968918801457</v>
      </c>
      <c r="J16" s="28">
        <f t="shared" si="3"/>
        <v>53543</v>
      </c>
      <c r="K16" s="34">
        <f t="shared" si="4"/>
        <v>66.487439619525404</v>
      </c>
      <c r="L16" s="28">
        <v>2812</v>
      </c>
      <c r="M16" s="28">
        <v>1809</v>
      </c>
      <c r="N16" s="34">
        <f t="shared" si="5"/>
        <v>64.331436699857761</v>
      </c>
      <c r="O16" s="28">
        <v>61</v>
      </c>
      <c r="P16" s="34">
        <f t="shared" si="6"/>
        <v>2.1692745376955904</v>
      </c>
      <c r="Q16" s="28">
        <v>0</v>
      </c>
      <c r="R16" s="28">
        <v>0</v>
      </c>
      <c r="S16" s="28">
        <v>0</v>
      </c>
      <c r="T16" s="28">
        <v>0</v>
      </c>
      <c r="U16" s="28"/>
      <c r="V16" s="28"/>
    </row>
    <row r="17" spans="1:22" x14ac:dyDescent="0.25">
      <c r="A17" s="28">
        <v>12</v>
      </c>
      <c r="B17" s="28" t="s">
        <v>63</v>
      </c>
      <c r="C17" s="28">
        <v>73615</v>
      </c>
      <c r="D17" s="28">
        <v>58188</v>
      </c>
      <c r="E17" s="34">
        <f t="shared" si="0"/>
        <v>79.043673164436598</v>
      </c>
      <c r="F17" s="28">
        <v>8653</v>
      </c>
      <c r="G17" s="34">
        <f t="shared" si="1"/>
        <v>11.754397880866671</v>
      </c>
      <c r="H17" s="28">
        <v>14857</v>
      </c>
      <c r="I17" s="34">
        <f t="shared" si="2"/>
        <v>20.182028119269173</v>
      </c>
      <c r="J17" s="28">
        <f t="shared" si="3"/>
        <v>58188</v>
      </c>
      <c r="K17" s="34">
        <f t="shared" si="4"/>
        <v>79.043673164436598</v>
      </c>
      <c r="L17" s="28">
        <v>2364</v>
      </c>
      <c r="M17" s="28">
        <v>532</v>
      </c>
      <c r="N17" s="34">
        <f t="shared" si="5"/>
        <v>22.504230118443317</v>
      </c>
      <c r="O17" s="28">
        <v>48</v>
      </c>
      <c r="P17" s="34">
        <f t="shared" si="6"/>
        <v>2.030456852791878</v>
      </c>
      <c r="Q17" s="28">
        <v>0</v>
      </c>
      <c r="R17" s="28">
        <v>0</v>
      </c>
      <c r="S17" s="28">
        <v>0</v>
      </c>
      <c r="T17" s="28">
        <v>0</v>
      </c>
      <c r="U17" s="29">
        <v>2</v>
      </c>
      <c r="V17" s="29">
        <v>52</v>
      </c>
    </row>
    <row r="18" spans="1:22" x14ac:dyDescent="0.25">
      <c r="A18" s="28">
        <v>13</v>
      </c>
      <c r="B18" s="28" t="s">
        <v>64</v>
      </c>
      <c r="C18" s="28">
        <v>233068</v>
      </c>
      <c r="D18" s="28">
        <v>188840</v>
      </c>
      <c r="E18" s="34">
        <f t="shared" si="0"/>
        <v>81.023563938421404</v>
      </c>
      <c r="F18" s="28">
        <v>86260</v>
      </c>
      <c r="G18" s="34">
        <f t="shared" si="1"/>
        <v>37.010657833765251</v>
      </c>
      <c r="H18" s="28">
        <v>102745</v>
      </c>
      <c r="I18" s="34">
        <f t="shared" si="2"/>
        <v>44.083700894159641</v>
      </c>
      <c r="J18" s="28">
        <f t="shared" si="3"/>
        <v>188840</v>
      </c>
      <c r="K18" s="34">
        <f t="shared" si="4"/>
        <v>81.023563938421404</v>
      </c>
      <c r="L18" s="28">
        <v>5162</v>
      </c>
      <c r="M18" s="28">
        <v>1631</v>
      </c>
      <c r="N18" s="34">
        <f t="shared" si="5"/>
        <v>31.596280511429679</v>
      </c>
      <c r="O18" s="28">
        <v>305</v>
      </c>
      <c r="P18" s="34">
        <f t="shared" si="6"/>
        <v>5.9085625726462609</v>
      </c>
      <c r="Q18" s="28">
        <v>0</v>
      </c>
      <c r="R18" s="28">
        <v>0</v>
      </c>
      <c r="S18" s="28">
        <v>0</v>
      </c>
      <c r="T18" s="28">
        <v>0</v>
      </c>
      <c r="U18" s="29">
        <v>2</v>
      </c>
      <c r="V18" s="29">
        <v>75</v>
      </c>
    </row>
    <row r="19" spans="1:22" x14ac:dyDescent="0.25">
      <c r="A19" s="28">
        <v>14</v>
      </c>
      <c r="B19" s="28" t="s">
        <v>65</v>
      </c>
      <c r="C19" s="28">
        <v>529140</v>
      </c>
      <c r="D19" s="28">
        <v>448066</v>
      </c>
      <c r="E19" s="34">
        <f t="shared" si="0"/>
        <v>84.67815700948708</v>
      </c>
      <c r="F19" s="28">
        <v>100723</v>
      </c>
      <c r="G19" s="34">
        <f t="shared" si="1"/>
        <v>19.035226972067885</v>
      </c>
      <c r="H19" s="28">
        <v>298436</v>
      </c>
      <c r="I19" s="34">
        <f t="shared" si="2"/>
        <v>56.400196545337721</v>
      </c>
      <c r="J19" s="28">
        <f t="shared" si="3"/>
        <v>448066</v>
      </c>
      <c r="K19" s="34">
        <f t="shared" si="4"/>
        <v>84.67815700948708</v>
      </c>
      <c r="L19" s="28">
        <v>24976</v>
      </c>
      <c r="M19" s="28">
        <v>1725</v>
      </c>
      <c r="N19" s="34">
        <f t="shared" si="5"/>
        <v>6.9066303651505443</v>
      </c>
      <c r="O19" s="28">
        <v>1767</v>
      </c>
      <c r="P19" s="34">
        <f t="shared" si="6"/>
        <v>7.0747918001281231</v>
      </c>
      <c r="Q19" s="28">
        <v>0</v>
      </c>
      <c r="R19" s="28">
        <v>0</v>
      </c>
      <c r="S19" s="28">
        <v>0</v>
      </c>
      <c r="T19" s="28">
        <v>0</v>
      </c>
      <c r="U19" s="29">
        <v>2</v>
      </c>
      <c r="V19" s="29">
        <v>64</v>
      </c>
    </row>
    <row r="20" spans="1:22" x14ac:dyDescent="0.25">
      <c r="A20" s="28">
        <v>15</v>
      </c>
      <c r="B20" s="28" t="s">
        <v>66</v>
      </c>
      <c r="C20" s="28">
        <v>13697</v>
      </c>
      <c r="D20" s="28">
        <v>9255</v>
      </c>
      <c r="E20" s="34">
        <f t="shared" si="0"/>
        <v>67.569540775352266</v>
      </c>
      <c r="F20" s="28">
        <v>1965</v>
      </c>
      <c r="G20" s="34">
        <f t="shared" si="1"/>
        <v>14.346207198656641</v>
      </c>
      <c r="H20" s="28">
        <v>1645</v>
      </c>
      <c r="I20" s="34">
        <f t="shared" si="2"/>
        <v>12.009929181572607</v>
      </c>
      <c r="J20" s="28">
        <f t="shared" si="3"/>
        <v>9255</v>
      </c>
      <c r="K20" s="34">
        <f t="shared" si="4"/>
        <v>67.569540775352266</v>
      </c>
      <c r="L20" s="28">
        <v>346</v>
      </c>
      <c r="M20" s="28">
        <v>323</v>
      </c>
      <c r="N20" s="34">
        <f t="shared" si="5"/>
        <v>93.352601156069355</v>
      </c>
      <c r="O20" s="28">
        <v>8</v>
      </c>
      <c r="P20" s="34">
        <f t="shared" si="6"/>
        <v>2.3121387283236992</v>
      </c>
      <c r="Q20" s="28">
        <v>0</v>
      </c>
      <c r="R20" s="28">
        <v>0</v>
      </c>
      <c r="S20" s="28">
        <v>0</v>
      </c>
      <c r="T20" s="28">
        <v>0</v>
      </c>
      <c r="U20" s="28"/>
      <c r="V20" s="28"/>
    </row>
    <row r="21" spans="1:22" x14ac:dyDescent="0.25">
      <c r="A21" s="28">
        <v>16</v>
      </c>
      <c r="B21" s="28" t="s">
        <v>67</v>
      </c>
      <c r="C21" s="28">
        <v>46310</v>
      </c>
      <c r="D21" s="28">
        <v>44891</v>
      </c>
      <c r="E21" s="34">
        <f t="shared" si="0"/>
        <v>96.935866983372918</v>
      </c>
      <c r="F21" s="28">
        <v>7813</v>
      </c>
      <c r="G21" s="34">
        <f t="shared" si="1"/>
        <v>16.871086158497086</v>
      </c>
      <c r="H21" s="28">
        <v>15879</v>
      </c>
      <c r="I21" s="34">
        <f t="shared" si="2"/>
        <v>34.288490606780393</v>
      </c>
      <c r="J21" s="28">
        <f t="shared" si="3"/>
        <v>44891</v>
      </c>
      <c r="K21" s="34">
        <f t="shared" si="4"/>
        <v>96.935866983372918</v>
      </c>
      <c r="L21" s="28">
        <v>1004</v>
      </c>
      <c r="M21" s="28">
        <v>516</v>
      </c>
      <c r="N21" s="34">
        <f t="shared" si="5"/>
        <v>51.394422310756973</v>
      </c>
      <c r="O21" s="28">
        <v>88</v>
      </c>
      <c r="P21" s="34">
        <f t="shared" si="6"/>
        <v>8.7649402390438258</v>
      </c>
      <c r="Q21" s="28">
        <v>0</v>
      </c>
      <c r="R21" s="28">
        <v>0</v>
      </c>
      <c r="S21" s="28">
        <v>0</v>
      </c>
      <c r="T21" s="28">
        <v>0</v>
      </c>
      <c r="U21" s="28"/>
      <c r="V21" s="28"/>
    </row>
    <row r="22" spans="1:22" x14ac:dyDescent="0.25">
      <c r="A22" s="28">
        <v>17</v>
      </c>
      <c r="B22" s="28" t="s">
        <v>68</v>
      </c>
      <c r="C22" s="28">
        <v>65334</v>
      </c>
      <c r="D22" s="28">
        <v>61780</v>
      </c>
      <c r="E22" s="34">
        <f t="shared" si="0"/>
        <v>94.560259589187865</v>
      </c>
      <c r="F22" s="28">
        <v>10987</v>
      </c>
      <c r="G22" s="34">
        <f t="shared" si="1"/>
        <v>16.816665136070043</v>
      </c>
      <c r="H22" s="28">
        <v>15782</v>
      </c>
      <c r="I22" s="34">
        <f t="shared" si="2"/>
        <v>24.155875960449382</v>
      </c>
      <c r="J22" s="28">
        <f t="shared" si="3"/>
        <v>61780</v>
      </c>
      <c r="K22" s="34">
        <f t="shared" si="4"/>
        <v>94.560259589187865</v>
      </c>
      <c r="L22" s="28">
        <v>3697</v>
      </c>
      <c r="M22" s="28">
        <v>584</v>
      </c>
      <c r="N22" s="34">
        <f t="shared" si="5"/>
        <v>15.796591831214499</v>
      </c>
      <c r="O22" s="28">
        <v>172</v>
      </c>
      <c r="P22" s="34">
        <f t="shared" si="6"/>
        <v>4.6524208817960506</v>
      </c>
      <c r="Q22" s="28">
        <v>0</v>
      </c>
      <c r="R22" s="28">
        <v>0</v>
      </c>
      <c r="S22" s="28">
        <v>0</v>
      </c>
      <c r="T22" s="28">
        <v>0</v>
      </c>
      <c r="U22" s="28"/>
      <c r="V22" s="28"/>
    </row>
    <row r="23" spans="1:22" x14ac:dyDescent="0.25">
      <c r="A23" s="28">
        <v>18</v>
      </c>
      <c r="B23" s="28" t="s">
        <v>69</v>
      </c>
      <c r="C23" s="28">
        <v>9337</v>
      </c>
      <c r="D23" s="28">
        <v>5155</v>
      </c>
      <c r="E23" s="34">
        <f t="shared" si="0"/>
        <v>55.210453036307158</v>
      </c>
      <c r="F23" s="28">
        <v>990</v>
      </c>
      <c r="G23" s="34">
        <f t="shared" si="1"/>
        <v>10.602977401735032</v>
      </c>
      <c r="H23" s="28">
        <v>1150</v>
      </c>
      <c r="I23" s="34">
        <f t="shared" si="2"/>
        <v>12.316589911106352</v>
      </c>
      <c r="J23" s="28">
        <f t="shared" si="3"/>
        <v>5155</v>
      </c>
      <c r="K23" s="34">
        <f t="shared" si="4"/>
        <v>55.210453036307158</v>
      </c>
      <c r="L23" s="28">
        <v>309</v>
      </c>
      <c r="M23" s="28">
        <v>19</v>
      </c>
      <c r="N23" s="34">
        <f t="shared" si="5"/>
        <v>6.1488673139158578</v>
      </c>
      <c r="O23" s="28">
        <v>7</v>
      </c>
      <c r="P23" s="34">
        <f t="shared" si="6"/>
        <v>2.2653721682847898</v>
      </c>
      <c r="Q23" s="28">
        <v>0</v>
      </c>
      <c r="R23" s="28">
        <v>0</v>
      </c>
      <c r="S23" s="28">
        <v>0</v>
      </c>
      <c r="T23" s="28">
        <v>0</v>
      </c>
      <c r="U23" s="28"/>
      <c r="V23" s="28"/>
    </row>
    <row r="24" spans="1:22" s="27" customFormat="1" x14ac:dyDescent="0.25">
      <c r="A24" s="47" t="s">
        <v>70</v>
      </c>
      <c r="B24" s="47"/>
      <c r="C24" s="32">
        <f>SUM(C6:C23)</f>
        <v>1509753</v>
      </c>
      <c r="D24" s="32">
        <f>SUM(D6:D23)</f>
        <v>1183792</v>
      </c>
      <c r="E24" s="35">
        <f t="shared" si="0"/>
        <v>78.409647140956167</v>
      </c>
      <c r="F24" s="32">
        <f>SUM(F6:F23)</f>
        <v>394419</v>
      </c>
      <c r="G24" s="35">
        <f t="shared" si="1"/>
        <v>26.124736960284235</v>
      </c>
      <c r="H24" s="32">
        <f>SUM(H6:H23)</f>
        <v>551282</v>
      </c>
      <c r="I24" s="35">
        <f t="shared" si="2"/>
        <v>36.514714658622964</v>
      </c>
      <c r="J24" s="32">
        <f>SUM(J6:J23)</f>
        <v>1183792</v>
      </c>
      <c r="K24" s="35">
        <f t="shared" si="4"/>
        <v>78.409647140956167</v>
      </c>
      <c r="L24" s="32">
        <f>SUM(L6:L23)</f>
        <v>60152</v>
      </c>
      <c r="M24" s="32">
        <f>SUM(M6:M23)</f>
        <v>14541</v>
      </c>
      <c r="N24" s="35">
        <f t="shared" si="5"/>
        <v>24.173759808485169</v>
      </c>
      <c r="O24" s="32">
        <f>SUM(O6:O23)</f>
        <v>5744</v>
      </c>
      <c r="P24" s="35">
        <f t="shared" si="6"/>
        <v>9.5491421731613251</v>
      </c>
      <c r="Q24" s="30">
        <f t="shared" ref="Q24:T24" si="7">SUM(Q6:Q23)</f>
        <v>0</v>
      </c>
      <c r="R24" s="30">
        <f t="shared" si="7"/>
        <v>0</v>
      </c>
      <c r="S24" s="30">
        <f t="shared" si="7"/>
        <v>0</v>
      </c>
      <c r="T24" s="30">
        <f t="shared" si="7"/>
        <v>0</v>
      </c>
      <c r="U24" s="30">
        <f t="shared" ref="U24:V24" si="8">SUM(U6:U23)</f>
        <v>6</v>
      </c>
      <c r="V24" s="30">
        <f t="shared" si="8"/>
        <v>191</v>
      </c>
    </row>
    <row r="25" spans="1:22" x14ac:dyDescent="0.25">
      <c r="A25" s="28">
        <v>19</v>
      </c>
      <c r="B25" s="28" t="s">
        <v>71</v>
      </c>
      <c r="C25" s="28">
        <v>66755</v>
      </c>
      <c r="D25" s="28">
        <v>90790</v>
      </c>
      <c r="E25" s="34">
        <f t="shared" si="0"/>
        <v>136.00479364841584</v>
      </c>
      <c r="F25" s="28">
        <v>28060</v>
      </c>
      <c r="G25" s="34">
        <f t="shared" si="1"/>
        <v>42.034304546475923</v>
      </c>
      <c r="H25" s="28">
        <v>20281</v>
      </c>
      <c r="I25" s="34">
        <f t="shared" si="2"/>
        <v>30.38124485057299</v>
      </c>
      <c r="J25" s="28">
        <v>66755</v>
      </c>
      <c r="K25" s="34">
        <f t="shared" si="4"/>
        <v>100</v>
      </c>
      <c r="L25" s="28">
        <v>3651</v>
      </c>
      <c r="M25" s="28">
        <v>1716</v>
      </c>
      <c r="N25" s="34">
        <f t="shared" si="5"/>
        <v>47.000821692686934</v>
      </c>
      <c r="O25" s="28">
        <v>3531</v>
      </c>
      <c r="P25" s="34">
        <f t="shared" si="6"/>
        <v>96.713229252259652</v>
      </c>
      <c r="Q25" s="28">
        <v>0</v>
      </c>
      <c r="R25" s="28">
        <v>0</v>
      </c>
      <c r="S25" s="28">
        <v>0</v>
      </c>
      <c r="T25" s="28">
        <v>0</v>
      </c>
      <c r="U25" s="28"/>
      <c r="V25" s="28"/>
    </row>
    <row r="26" spans="1:22" x14ac:dyDescent="0.25">
      <c r="A26" s="28">
        <v>20</v>
      </c>
      <c r="B26" s="28" t="s">
        <v>72</v>
      </c>
      <c r="C26" s="28">
        <v>6675</v>
      </c>
      <c r="D26" s="28">
        <v>1710</v>
      </c>
      <c r="E26" s="34">
        <f t="shared" si="0"/>
        <v>25.617977528089884</v>
      </c>
      <c r="F26" s="28">
        <v>180</v>
      </c>
      <c r="G26" s="34">
        <f t="shared" si="1"/>
        <v>2.696629213483146</v>
      </c>
      <c r="H26" s="28">
        <v>401</v>
      </c>
      <c r="I26" s="34">
        <f t="shared" si="2"/>
        <v>6.0074906367041203</v>
      </c>
      <c r="J26" s="28">
        <f t="shared" si="3"/>
        <v>1710</v>
      </c>
      <c r="K26" s="34">
        <f t="shared" si="4"/>
        <v>25.617977528089884</v>
      </c>
      <c r="L26" s="28">
        <v>140</v>
      </c>
      <c r="M26" s="28">
        <v>70</v>
      </c>
      <c r="N26" s="34">
        <f t="shared" si="5"/>
        <v>50</v>
      </c>
      <c r="O26" s="28">
        <v>41</v>
      </c>
      <c r="P26" s="34">
        <f t="shared" si="6"/>
        <v>29.285714285714288</v>
      </c>
      <c r="Q26" s="28">
        <v>0</v>
      </c>
      <c r="R26" s="28">
        <v>0</v>
      </c>
      <c r="S26" s="28">
        <v>0</v>
      </c>
      <c r="T26" s="28">
        <v>0</v>
      </c>
      <c r="U26" s="28"/>
      <c r="V26" s="28"/>
    </row>
    <row r="27" spans="1:22" x14ac:dyDescent="0.25">
      <c r="A27" s="28">
        <v>21</v>
      </c>
      <c r="B27" s="28" t="s">
        <v>73</v>
      </c>
      <c r="C27" s="28">
        <v>3039</v>
      </c>
      <c r="D27" s="28">
        <v>2800</v>
      </c>
      <c r="E27" s="34">
        <f t="shared" si="0"/>
        <v>92.135570911484038</v>
      </c>
      <c r="F27" s="28">
        <v>860</v>
      </c>
      <c r="G27" s="34">
        <f t="shared" si="1"/>
        <v>28.298782494241525</v>
      </c>
      <c r="H27" s="28">
        <v>662</v>
      </c>
      <c r="I27" s="34">
        <f t="shared" si="2"/>
        <v>21.783481408358014</v>
      </c>
      <c r="J27" s="28">
        <f t="shared" si="3"/>
        <v>2800</v>
      </c>
      <c r="K27" s="34">
        <f t="shared" si="4"/>
        <v>92.135570911484038</v>
      </c>
      <c r="L27" s="28">
        <v>84</v>
      </c>
      <c r="M27" s="28">
        <v>84</v>
      </c>
      <c r="N27" s="34">
        <f t="shared" si="5"/>
        <v>100</v>
      </c>
      <c r="O27" s="28">
        <v>3</v>
      </c>
      <c r="P27" s="34">
        <f t="shared" si="6"/>
        <v>3.5714285714285712</v>
      </c>
      <c r="Q27" s="28">
        <v>0</v>
      </c>
      <c r="R27" s="28">
        <v>0</v>
      </c>
      <c r="S27" s="28">
        <v>0</v>
      </c>
      <c r="T27" s="28">
        <v>0</v>
      </c>
      <c r="U27" s="28"/>
      <c r="V27" s="28"/>
    </row>
    <row r="28" spans="1:22" x14ac:dyDescent="0.25">
      <c r="A28" s="28">
        <v>22</v>
      </c>
      <c r="B28" s="28" t="s">
        <v>74</v>
      </c>
      <c r="C28" s="28">
        <v>1034</v>
      </c>
      <c r="D28" s="28">
        <v>950</v>
      </c>
      <c r="E28" s="34">
        <f t="shared" si="0"/>
        <v>91.876208897485483</v>
      </c>
      <c r="F28" s="28">
        <v>950</v>
      </c>
      <c r="G28" s="34">
        <f t="shared" si="1"/>
        <v>91.876208897485483</v>
      </c>
      <c r="H28" s="28">
        <v>176</v>
      </c>
      <c r="I28" s="34">
        <f t="shared" si="2"/>
        <v>17.021276595744681</v>
      </c>
      <c r="J28" s="28">
        <f t="shared" si="3"/>
        <v>950</v>
      </c>
      <c r="K28" s="34">
        <f t="shared" si="4"/>
        <v>91.876208897485483</v>
      </c>
      <c r="L28" s="28">
        <v>100</v>
      </c>
      <c r="M28" s="28">
        <v>47</v>
      </c>
      <c r="N28" s="34">
        <f t="shared" si="5"/>
        <v>47</v>
      </c>
      <c r="O28" s="28">
        <v>36</v>
      </c>
      <c r="P28" s="34">
        <f t="shared" si="6"/>
        <v>36</v>
      </c>
      <c r="Q28" s="28">
        <v>0</v>
      </c>
      <c r="R28" s="28">
        <v>0</v>
      </c>
      <c r="S28" s="28">
        <v>0</v>
      </c>
      <c r="T28" s="28">
        <v>0</v>
      </c>
      <c r="U28" s="28"/>
      <c r="V28" s="28"/>
    </row>
    <row r="29" spans="1:22" x14ac:dyDescent="0.25">
      <c r="A29" s="28">
        <v>23</v>
      </c>
      <c r="B29" s="28" t="s">
        <v>75</v>
      </c>
      <c r="C29" s="28">
        <v>588</v>
      </c>
      <c r="D29" s="28">
        <v>105</v>
      </c>
      <c r="E29" s="34">
        <f t="shared" si="0"/>
        <v>17.857142857142858</v>
      </c>
      <c r="F29" s="28">
        <v>280</v>
      </c>
      <c r="G29" s="34">
        <f t="shared" si="1"/>
        <v>47.619047619047613</v>
      </c>
      <c r="H29" s="28">
        <v>175</v>
      </c>
      <c r="I29" s="34">
        <f t="shared" si="2"/>
        <v>29.761904761904763</v>
      </c>
      <c r="J29" s="28">
        <f t="shared" si="3"/>
        <v>105</v>
      </c>
      <c r="K29" s="34">
        <f t="shared" si="4"/>
        <v>17.857142857142858</v>
      </c>
      <c r="L29" s="28">
        <v>6</v>
      </c>
      <c r="M29" s="28">
        <v>4</v>
      </c>
      <c r="N29" s="34">
        <f t="shared" si="5"/>
        <v>66.666666666666657</v>
      </c>
      <c r="O29" s="28">
        <v>0</v>
      </c>
      <c r="P29" s="34">
        <f t="shared" si="6"/>
        <v>0</v>
      </c>
      <c r="Q29" s="28">
        <v>0</v>
      </c>
      <c r="R29" s="28">
        <v>0</v>
      </c>
      <c r="S29" s="28">
        <v>0</v>
      </c>
      <c r="T29" s="28">
        <v>0</v>
      </c>
      <c r="U29" s="28"/>
      <c r="V29" s="28"/>
    </row>
    <row r="30" spans="1:22" x14ac:dyDescent="0.25">
      <c r="A30" s="28">
        <v>24</v>
      </c>
      <c r="B30" s="28" t="s">
        <v>76</v>
      </c>
      <c r="C30" s="28">
        <v>6516</v>
      </c>
      <c r="D30" s="28">
        <v>5391</v>
      </c>
      <c r="E30" s="34">
        <f t="shared" si="0"/>
        <v>82.734806629834253</v>
      </c>
      <c r="F30" s="28">
        <v>2353</v>
      </c>
      <c r="G30" s="34">
        <f t="shared" si="1"/>
        <v>36.111111111111107</v>
      </c>
      <c r="H30" s="28">
        <v>5030</v>
      </c>
      <c r="I30" s="34">
        <f t="shared" si="2"/>
        <v>77.194597912829948</v>
      </c>
      <c r="J30" s="28">
        <f t="shared" si="3"/>
        <v>5391</v>
      </c>
      <c r="K30" s="34">
        <f t="shared" si="4"/>
        <v>82.734806629834253</v>
      </c>
      <c r="L30" s="28">
        <v>301</v>
      </c>
      <c r="M30" s="28">
        <v>232</v>
      </c>
      <c r="N30" s="34">
        <f t="shared" si="5"/>
        <v>77.076411960132901</v>
      </c>
      <c r="O30" s="28">
        <v>0</v>
      </c>
      <c r="P30" s="34">
        <f t="shared" si="6"/>
        <v>0</v>
      </c>
      <c r="Q30" s="28">
        <v>0</v>
      </c>
      <c r="R30" s="28">
        <v>0</v>
      </c>
      <c r="S30" s="28">
        <v>0</v>
      </c>
      <c r="T30" s="28">
        <v>0</v>
      </c>
      <c r="U30" s="28"/>
      <c r="V30" s="28"/>
    </row>
    <row r="31" spans="1:22" x14ac:dyDescent="0.25">
      <c r="A31" s="28">
        <v>25</v>
      </c>
      <c r="B31" s="28" t="s">
        <v>77</v>
      </c>
      <c r="C31" s="28">
        <v>138894</v>
      </c>
      <c r="D31" s="28">
        <v>148567</v>
      </c>
      <c r="E31" s="34">
        <f t="shared" si="0"/>
        <v>106.96430371362334</v>
      </c>
      <c r="F31" s="28">
        <v>75042</v>
      </c>
      <c r="G31" s="34">
        <f t="shared" si="1"/>
        <v>54.028251760335223</v>
      </c>
      <c r="H31" s="28">
        <v>89622</v>
      </c>
      <c r="I31" s="34">
        <f t="shared" si="2"/>
        <v>64.525465462870969</v>
      </c>
      <c r="J31" s="28">
        <f>C31</f>
        <v>138894</v>
      </c>
      <c r="K31" s="34">
        <f t="shared" si="4"/>
        <v>100</v>
      </c>
      <c r="L31" s="28">
        <v>7935</v>
      </c>
      <c r="M31" s="28">
        <v>7719</v>
      </c>
      <c r="N31" s="34">
        <f t="shared" si="5"/>
        <v>97.277882797731579</v>
      </c>
      <c r="O31" s="28">
        <v>6626</v>
      </c>
      <c r="P31" s="34">
        <f t="shared" si="6"/>
        <v>83.503465658475108</v>
      </c>
      <c r="Q31" s="28">
        <v>0</v>
      </c>
      <c r="R31" s="28">
        <v>0</v>
      </c>
      <c r="S31" s="28">
        <v>0</v>
      </c>
      <c r="T31" s="28">
        <v>0</v>
      </c>
      <c r="U31" s="28"/>
      <c r="V31" s="28"/>
    </row>
    <row r="32" spans="1:22" x14ac:dyDescent="0.25">
      <c r="A32" s="28">
        <v>26</v>
      </c>
      <c r="B32" s="28" t="s">
        <v>78</v>
      </c>
      <c r="C32" s="28">
        <v>147595</v>
      </c>
      <c r="D32" s="28">
        <v>136351</v>
      </c>
      <c r="E32" s="34">
        <f t="shared" si="0"/>
        <v>92.381855753921201</v>
      </c>
      <c r="F32" s="28">
        <v>136151</v>
      </c>
      <c r="G32" s="34">
        <f t="shared" si="1"/>
        <v>92.246349808597856</v>
      </c>
      <c r="H32" s="28">
        <v>136351</v>
      </c>
      <c r="I32" s="34">
        <f t="shared" si="2"/>
        <v>92.381855753921201</v>
      </c>
      <c r="J32" s="28">
        <f t="shared" si="3"/>
        <v>136351</v>
      </c>
      <c r="K32" s="34">
        <f t="shared" si="4"/>
        <v>92.381855753921201</v>
      </c>
      <c r="L32" s="28">
        <v>9997</v>
      </c>
      <c r="M32" s="28">
        <v>8816</v>
      </c>
      <c r="N32" s="34">
        <f t="shared" si="5"/>
        <v>88.186455936781044</v>
      </c>
      <c r="O32" s="28">
        <v>0</v>
      </c>
      <c r="P32" s="34">
        <f t="shared" si="6"/>
        <v>0</v>
      </c>
      <c r="Q32" s="28">
        <v>0</v>
      </c>
      <c r="R32" s="28">
        <v>0</v>
      </c>
      <c r="S32" s="28">
        <v>0</v>
      </c>
      <c r="T32" s="28">
        <v>0</v>
      </c>
      <c r="U32" s="28">
        <v>1</v>
      </c>
      <c r="V32" s="28">
        <v>36</v>
      </c>
    </row>
    <row r="33" spans="1:22" x14ac:dyDescent="0.25">
      <c r="A33" s="28">
        <v>27</v>
      </c>
      <c r="B33" s="28" t="s">
        <v>79</v>
      </c>
      <c r="C33" s="28">
        <v>24159</v>
      </c>
      <c r="D33" s="28">
        <v>22226</v>
      </c>
      <c r="E33" s="34">
        <f t="shared" si="0"/>
        <v>91.998841011631271</v>
      </c>
      <c r="F33" s="28">
        <v>13529</v>
      </c>
      <c r="G33" s="34">
        <f t="shared" si="1"/>
        <v>55.999834430233044</v>
      </c>
      <c r="H33" s="28">
        <v>14495</v>
      </c>
      <c r="I33" s="34">
        <f t="shared" si="2"/>
        <v>59.998344302330395</v>
      </c>
      <c r="J33" s="28">
        <f t="shared" si="3"/>
        <v>22226</v>
      </c>
      <c r="K33" s="34">
        <f t="shared" si="4"/>
        <v>91.998841011631271</v>
      </c>
      <c r="L33" s="28">
        <v>1209</v>
      </c>
      <c r="M33" s="28">
        <v>906</v>
      </c>
      <c r="N33" s="34">
        <f t="shared" si="5"/>
        <v>74.937965260545909</v>
      </c>
      <c r="O33" s="28">
        <v>85</v>
      </c>
      <c r="P33" s="34">
        <f t="shared" si="6"/>
        <v>7.0306038047973534</v>
      </c>
      <c r="Q33" s="28">
        <v>0</v>
      </c>
      <c r="R33" s="28">
        <v>0</v>
      </c>
      <c r="S33" s="28">
        <v>0</v>
      </c>
      <c r="T33" s="28">
        <v>0</v>
      </c>
      <c r="U33" s="28"/>
      <c r="V33" s="28"/>
    </row>
    <row r="34" spans="1:22" x14ac:dyDescent="0.25">
      <c r="A34" s="28">
        <v>28</v>
      </c>
      <c r="B34" s="28" t="s">
        <v>80</v>
      </c>
      <c r="C34" s="28">
        <v>32404</v>
      </c>
      <c r="D34" s="28">
        <v>58927</v>
      </c>
      <c r="E34" s="34">
        <f t="shared" si="0"/>
        <v>181.85100604863598</v>
      </c>
      <c r="F34" s="28">
        <v>22153</v>
      </c>
      <c r="G34" s="34">
        <f t="shared" si="1"/>
        <v>68.365016664609314</v>
      </c>
      <c r="H34" s="28">
        <v>33736</v>
      </c>
      <c r="I34" s="34">
        <f t="shared" si="2"/>
        <v>104.11060362918158</v>
      </c>
      <c r="J34" s="28">
        <f>C34</f>
        <v>32404</v>
      </c>
      <c r="K34" s="34">
        <f t="shared" si="4"/>
        <v>100</v>
      </c>
      <c r="L34" s="28">
        <v>3574</v>
      </c>
      <c r="M34" s="28">
        <v>2268</v>
      </c>
      <c r="N34" s="34">
        <f t="shared" si="5"/>
        <v>63.458310016787912</v>
      </c>
      <c r="O34" s="28">
        <v>0</v>
      </c>
      <c r="P34" s="34">
        <f t="shared" si="6"/>
        <v>0</v>
      </c>
      <c r="Q34" s="28">
        <v>0</v>
      </c>
      <c r="R34" s="28">
        <v>0</v>
      </c>
      <c r="S34" s="28">
        <v>0</v>
      </c>
      <c r="T34" s="28">
        <v>0</v>
      </c>
      <c r="U34" s="28"/>
      <c r="V34" s="28"/>
    </row>
    <row r="35" spans="1:22" x14ac:dyDescent="0.25">
      <c r="A35" s="28">
        <v>29</v>
      </c>
      <c r="B35" s="28" t="s">
        <v>81</v>
      </c>
      <c r="C35" s="28">
        <v>2559</v>
      </c>
      <c r="D35" s="28">
        <v>2107</v>
      </c>
      <c r="E35" s="34">
        <f t="shared" si="0"/>
        <v>82.336850332161006</v>
      </c>
      <c r="F35" s="28">
        <v>399</v>
      </c>
      <c r="G35" s="34">
        <f t="shared" si="1"/>
        <v>15.592028135990621</v>
      </c>
      <c r="H35" s="28">
        <v>297</v>
      </c>
      <c r="I35" s="34">
        <f t="shared" si="2"/>
        <v>11.606096131301289</v>
      </c>
      <c r="J35" s="28">
        <f>D35</f>
        <v>2107</v>
      </c>
      <c r="K35" s="34">
        <f t="shared" si="4"/>
        <v>82.336850332161006</v>
      </c>
      <c r="L35" s="28">
        <v>229</v>
      </c>
      <c r="M35" s="28">
        <v>87</v>
      </c>
      <c r="N35" s="34">
        <f t="shared" si="5"/>
        <v>37.991266375545848</v>
      </c>
      <c r="O35" s="28">
        <v>28</v>
      </c>
      <c r="P35" s="34">
        <f t="shared" si="6"/>
        <v>12.22707423580786</v>
      </c>
      <c r="Q35" s="28">
        <v>0</v>
      </c>
      <c r="R35" s="28">
        <v>0</v>
      </c>
      <c r="S35" s="28">
        <v>0</v>
      </c>
      <c r="T35" s="28">
        <v>0</v>
      </c>
      <c r="U35" s="28"/>
      <c r="V35" s="28"/>
    </row>
    <row r="36" spans="1:22" x14ac:dyDescent="0.25">
      <c r="A36" s="28">
        <v>30</v>
      </c>
      <c r="B36" s="28" t="s">
        <v>82</v>
      </c>
      <c r="C36" s="28">
        <v>10231</v>
      </c>
      <c r="D36" s="28">
        <v>0</v>
      </c>
      <c r="E36" s="34">
        <f t="shared" si="0"/>
        <v>0</v>
      </c>
      <c r="F36" s="28">
        <v>0</v>
      </c>
      <c r="G36" s="34">
        <f t="shared" si="1"/>
        <v>0</v>
      </c>
      <c r="H36" s="28">
        <v>0</v>
      </c>
      <c r="I36" s="34">
        <f t="shared" si="2"/>
        <v>0</v>
      </c>
      <c r="J36" s="28">
        <f t="shared" si="3"/>
        <v>0</v>
      </c>
      <c r="K36" s="34">
        <f t="shared" si="4"/>
        <v>0</v>
      </c>
      <c r="L36" s="28">
        <v>586</v>
      </c>
      <c r="M36" s="28">
        <v>0</v>
      </c>
      <c r="N36" s="34">
        <f t="shared" si="5"/>
        <v>0</v>
      </c>
      <c r="O36" s="28">
        <v>0</v>
      </c>
      <c r="P36" s="34">
        <f t="shared" si="6"/>
        <v>0</v>
      </c>
      <c r="Q36" s="28">
        <v>0</v>
      </c>
      <c r="R36" s="28">
        <v>0</v>
      </c>
      <c r="S36" s="28">
        <v>0</v>
      </c>
      <c r="T36" s="28">
        <v>0</v>
      </c>
      <c r="U36" s="28"/>
      <c r="V36" s="28"/>
    </row>
    <row r="37" spans="1:22" x14ac:dyDescent="0.25">
      <c r="A37" s="28">
        <v>31</v>
      </c>
      <c r="B37" s="28" t="s">
        <v>83</v>
      </c>
      <c r="C37" s="28">
        <v>2496</v>
      </c>
      <c r="D37" s="28">
        <v>2496</v>
      </c>
      <c r="E37" s="34">
        <f t="shared" si="0"/>
        <v>100</v>
      </c>
      <c r="F37" s="28">
        <v>1487</v>
      </c>
      <c r="G37" s="34">
        <f t="shared" si="1"/>
        <v>59.575320512820518</v>
      </c>
      <c r="H37" s="28">
        <v>1863</v>
      </c>
      <c r="I37" s="34">
        <f t="shared" si="2"/>
        <v>74.639423076923066</v>
      </c>
      <c r="J37" s="28">
        <f t="shared" si="3"/>
        <v>2496</v>
      </c>
      <c r="K37" s="34">
        <f t="shared" si="4"/>
        <v>100</v>
      </c>
      <c r="L37" s="28">
        <v>472</v>
      </c>
      <c r="M37" s="28">
        <v>257</v>
      </c>
      <c r="N37" s="34">
        <f t="shared" si="5"/>
        <v>54.449152542372879</v>
      </c>
      <c r="O37" s="28">
        <v>21</v>
      </c>
      <c r="P37" s="34">
        <f t="shared" si="6"/>
        <v>4.4491525423728815</v>
      </c>
      <c r="Q37" s="28">
        <v>0</v>
      </c>
      <c r="R37" s="28">
        <v>0</v>
      </c>
      <c r="S37" s="28">
        <v>0</v>
      </c>
      <c r="T37" s="28">
        <v>0</v>
      </c>
      <c r="U37" s="28"/>
      <c r="V37" s="28"/>
    </row>
    <row r="38" spans="1:22" x14ac:dyDescent="0.25">
      <c r="A38" s="28">
        <v>32</v>
      </c>
      <c r="B38" s="28" t="s">
        <v>84</v>
      </c>
      <c r="C38" s="28">
        <v>57262</v>
      </c>
      <c r="D38" s="28">
        <v>57837</v>
      </c>
      <c r="E38" s="34">
        <f t="shared" si="0"/>
        <v>101.00415633404351</v>
      </c>
      <c r="F38" s="28">
        <v>57262</v>
      </c>
      <c r="G38" s="34">
        <f t="shared" si="1"/>
        <v>100</v>
      </c>
      <c r="H38" s="28">
        <v>32417</v>
      </c>
      <c r="I38" s="34">
        <f t="shared" si="2"/>
        <v>56.611714575110895</v>
      </c>
      <c r="J38" s="28">
        <f t="shared" si="3"/>
        <v>57837</v>
      </c>
      <c r="K38" s="34">
        <f t="shared" si="4"/>
        <v>101.00415633404351</v>
      </c>
      <c r="L38" s="28">
        <v>2651</v>
      </c>
      <c r="M38" s="28">
        <v>2651</v>
      </c>
      <c r="N38" s="34">
        <f t="shared" si="5"/>
        <v>100</v>
      </c>
      <c r="O38" s="28">
        <v>502</v>
      </c>
      <c r="P38" s="34">
        <f t="shared" si="6"/>
        <v>18.936250471520179</v>
      </c>
      <c r="Q38" s="28">
        <v>0</v>
      </c>
      <c r="R38" s="28">
        <v>0</v>
      </c>
      <c r="S38" s="28">
        <v>0</v>
      </c>
      <c r="T38" s="28">
        <v>0</v>
      </c>
      <c r="U38" s="28"/>
      <c r="V38" s="28"/>
    </row>
    <row r="39" spans="1:22" x14ac:dyDescent="0.25">
      <c r="A39" s="28">
        <v>33</v>
      </c>
      <c r="B39" s="28" t="s">
        <v>85</v>
      </c>
      <c r="C39" s="28">
        <v>2321</v>
      </c>
      <c r="D39" s="28">
        <v>2140</v>
      </c>
      <c r="E39" s="34">
        <f t="shared" si="0"/>
        <v>92.201637225333911</v>
      </c>
      <c r="F39" s="28">
        <v>1069</v>
      </c>
      <c r="G39" s="34">
        <f t="shared" si="1"/>
        <v>46.057733735458854</v>
      </c>
      <c r="H39" s="28">
        <v>1733</v>
      </c>
      <c r="I39" s="34">
        <f t="shared" si="2"/>
        <v>74.666092201637227</v>
      </c>
      <c r="J39" s="28">
        <f t="shared" si="3"/>
        <v>2140</v>
      </c>
      <c r="K39" s="34">
        <f t="shared" si="4"/>
        <v>92.201637225333911</v>
      </c>
      <c r="L39" s="28">
        <v>156</v>
      </c>
      <c r="M39" s="28">
        <v>40</v>
      </c>
      <c r="N39" s="34">
        <f t="shared" si="5"/>
        <v>25.641025641025639</v>
      </c>
      <c r="O39" s="28">
        <v>56</v>
      </c>
      <c r="P39" s="34">
        <f t="shared" si="6"/>
        <v>35.897435897435898</v>
      </c>
      <c r="Q39" s="28">
        <v>0</v>
      </c>
      <c r="R39" s="28">
        <v>0</v>
      </c>
      <c r="S39" s="28">
        <v>0</v>
      </c>
      <c r="T39" s="28">
        <v>0</v>
      </c>
      <c r="U39" s="28"/>
      <c r="V39" s="28"/>
    </row>
    <row r="40" spans="1:22" x14ac:dyDescent="0.25">
      <c r="A40" s="28">
        <v>34</v>
      </c>
      <c r="B40" s="28" t="s">
        <v>86</v>
      </c>
      <c r="C40" s="28">
        <v>3177</v>
      </c>
      <c r="D40" s="28">
        <v>1633</v>
      </c>
      <c r="E40" s="34">
        <f t="shared" si="0"/>
        <v>51.400692477179732</v>
      </c>
      <c r="F40" s="28">
        <v>15</v>
      </c>
      <c r="G40" s="34">
        <f t="shared" si="1"/>
        <v>0.47214353163361661</v>
      </c>
      <c r="H40" s="28">
        <v>24</v>
      </c>
      <c r="I40" s="34">
        <f t="shared" si="2"/>
        <v>0.75542965061378664</v>
      </c>
      <c r="J40" s="28">
        <f t="shared" si="3"/>
        <v>1633</v>
      </c>
      <c r="K40" s="34">
        <f t="shared" si="4"/>
        <v>51.400692477179732</v>
      </c>
      <c r="L40" s="28">
        <v>833</v>
      </c>
      <c r="M40" s="28">
        <v>8</v>
      </c>
      <c r="N40" s="34">
        <f t="shared" si="5"/>
        <v>0.96038415366146457</v>
      </c>
      <c r="O40" s="28">
        <v>43</v>
      </c>
      <c r="P40" s="34">
        <f t="shared" si="6"/>
        <v>5.1620648259303721</v>
      </c>
      <c r="Q40" s="28">
        <v>0</v>
      </c>
      <c r="R40" s="28">
        <v>0</v>
      </c>
      <c r="S40" s="28">
        <v>0</v>
      </c>
      <c r="T40" s="28">
        <v>0</v>
      </c>
      <c r="U40" s="28"/>
      <c r="V40" s="28"/>
    </row>
    <row r="41" spans="1:22" x14ac:dyDescent="0.25">
      <c r="A41" s="28">
        <v>35</v>
      </c>
      <c r="B41" s="28" t="s">
        <v>87</v>
      </c>
      <c r="C41" s="28">
        <v>238</v>
      </c>
      <c r="D41" s="28">
        <v>200</v>
      </c>
      <c r="E41" s="34">
        <f t="shared" si="0"/>
        <v>84.033613445378151</v>
      </c>
      <c r="F41" s="28">
        <v>155</v>
      </c>
      <c r="G41" s="34">
        <f t="shared" si="1"/>
        <v>65.12605042016807</v>
      </c>
      <c r="H41" s="28">
        <v>195</v>
      </c>
      <c r="I41" s="34">
        <f t="shared" si="2"/>
        <v>81.932773109243698</v>
      </c>
      <c r="J41" s="28">
        <f t="shared" si="3"/>
        <v>200</v>
      </c>
      <c r="K41" s="34">
        <f t="shared" si="4"/>
        <v>84.033613445378151</v>
      </c>
      <c r="L41" s="28">
        <v>42</v>
      </c>
      <c r="M41" s="28">
        <v>26</v>
      </c>
      <c r="N41" s="34">
        <f t="shared" si="5"/>
        <v>61.904761904761905</v>
      </c>
      <c r="O41" s="28">
        <v>0</v>
      </c>
      <c r="P41" s="34">
        <f t="shared" si="6"/>
        <v>0</v>
      </c>
      <c r="Q41" s="28">
        <v>0</v>
      </c>
      <c r="R41" s="28">
        <v>0</v>
      </c>
      <c r="S41" s="28">
        <v>0</v>
      </c>
      <c r="T41" s="28">
        <v>0</v>
      </c>
      <c r="U41" s="28"/>
      <c r="V41" s="28"/>
    </row>
    <row r="42" spans="1:22" x14ac:dyDescent="0.25">
      <c r="A42" s="28">
        <v>36</v>
      </c>
      <c r="B42" s="28" t="s">
        <v>88</v>
      </c>
      <c r="C42" s="28">
        <v>27613</v>
      </c>
      <c r="D42" s="28">
        <v>0</v>
      </c>
      <c r="E42" s="34">
        <f t="shared" si="0"/>
        <v>0</v>
      </c>
      <c r="F42" s="28">
        <v>0</v>
      </c>
      <c r="G42" s="34">
        <f t="shared" si="1"/>
        <v>0</v>
      </c>
      <c r="H42" s="28">
        <v>0</v>
      </c>
      <c r="I42" s="34">
        <f t="shared" si="2"/>
        <v>0</v>
      </c>
      <c r="J42" s="28">
        <f t="shared" si="3"/>
        <v>0</v>
      </c>
      <c r="K42" s="34">
        <f t="shared" si="4"/>
        <v>0</v>
      </c>
      <c r="L42" s="28">
        <v>3481</v>
      </c>
      <c r="M42" s="28">
        <v>0</v>
      </c>
      <c r="N42" s="34">
        <f t="shared" si="5"/>
        <v>0</v>
      </c>
      <c r="O42" s="28">
        <v>1086</v>
      </c>
      <c r="P42" s="34">
        <f t="shared" si="6"/>
        <v>31.197931628842284</v>
      </c>
      <c r="Q42" s="28">
        <v>0</v>
      </c>
      <c r="R42" s="28">
        <v>0</v>
      </c>
      <c r="S42" s="28">
        <v>0</v>
      </c>
      <c r="T42" s="28">
        <v>0</v>
      </c>
      <c r="U42" s="28"/>
      <c r="V42" s="28"/>
    </row>
    <row r="43" spans="1:22" s="27" customFormat="1" x14ac:dyDescent="0.25">
      <c r="A43" s="47" t="s">
        <v>89</v>
      </c>
      <c r="B43" s="47"/>
      <c r="C43" s="32">
        <f>SUM(C25:C42)</f>
        <v>533556</v>
      </c>
      <c r="D43" s="32">
        <f>SUM(D25:D42)</f>
        <v>534230</v>
      </c>
      <c r="E43" s="35">
        <f t="shared" si="0"/>
        <v>100.12632226045626</v>
      </c>
      <c r="F43" s="32">
        <f>SUM(F25:F42)</f>
        <v>339945</v>
      </c>
      <c r="G43" s="35">
        <f t="shared" si="1"/>
        <v>63.713087286058069</v>
      </c>
      <c r="H43" s="32">
        <f>SUM(H25:H42)</f>
        <v>337458</v>
      </c>
      <c r="I43" s="35">
        <f t="shared" si="2"/>
        <v>63.24696939027956</v>
      </c>
      <c r="J43" s="32">
        <f>SUM(J25:J42)</f>
        <v>473999</v>
      </c>
      <c r="K43" s="35">
        <f t="shared" si="4"/>
        <v>88.837722750751553</v>
      </c>
      <c r="L43" s="32">
        <f>SUM(L25:L42)</f>
        <v>35447</v>
      </c>
      <c r="M43" s="32">
        <f>SUM(M25:M42)</f>
        <v>24931</v>
      </c>
      <c r="N43" s="35">
        <f t="shared" si="5"/>
        <v>70.333173470251367</v>
      </c>
      <c r="O43" s="32">
        <f>SUM(O25:O42)</f>
        <v>12058</v>
      </c>
      <c r="P43" s="35">
        <f t="shared" si="6"/>
        <v>34.016983101531864</v>
      </c>
      <c r="Q43" s="30">
        <f t="shared" ref="Q43:T43" si="9">SUM(Q25:Q42)</f>
        <v>0</v>
      </c>
      <c r="R43" s="30">
        <f t="shared" si="9"/>
        <v>0</v>
      </c>
      <c r="S43" s="30">
        <f t="shared" si="9"/>
        <v>0</v>
      </c>
      <c r="T43" s="30">
        <f t="shared" si="9"/>
        <v>0</v>
      </c>
      <c r="U43" s="30">
        <f t="shared" ref="U43:V43" si="10">SUM(U25:U42)</f>
        <v>1</v>
      </c>
      <c r="V43" s="30">
        <f t="shared" si="10"/>
        <v>36</v>
      </c>
    </row>
    <row r="44" spans="1:22" s="27" customFormat="1" x14ac:dyDescent="0.25">
      <c r="A44" s="47" t="s">
        <v>90</v>
      </c>
      <c r="B44" s="47"/>
      <c r="C44" s="32">
        <f>C43+C24</f>
        <v>2043309</v>
      </c>
      <c r="D44" s="32">
        <f>D43+D24</f>
        <v>1718022</v>
      </c>
      <c r="E44" s="35">
        <f t="shared" si="0"/>
        <v>84.080381381376966</v>
      </c>
      <c r="F44" s="32">
        <f>F43+F24</f>
        <v>734364</v>
      </c>
      <c r="G44" s="35">
        <f t="shared" si="1"/>
        <v>35.939938599595067</v>
      </c>
      <c r="H44" s="32">
        <f>H43+H24</f>
        <v>888740</v>
      </c>
      <c r="I44" s="35">
        <f t="shared" si="2"/>
        <v>43.495134607638889</v>
      </c>
      <c r="J44" s="32">
        <f>J43+J24</f>
        <v>1657791</v>
      </c>
      <c r="K44" s="35">
        <f t="shared" si="4"/>
        <v>81.132662754385166</v>
      </c>
      <c r="L44" s="32">
        <f>L43+L24</f>
        <v>95599</v>
      </c>
      <c r="M44" s="32">
        <f>M43+M24</f>
        <v>39472</v>
      </c>
      <c r="N44" s="35">
        <f t="shared" si="5"/>
        <v>41.289134823586018</v>
      </c>
      <c r="O44" s="32">
        <f>O43+O24</f>
        <v>17802</v>
      </c>
      <c r="P44" s="35">
        <f t="shared" si="6"/>
        <v>18.621533698051234</v>
      </c>
      <c r="Q44" s="30">
        <f t="shared" ref="Q44:T44" si="11">Q24+Q43</f>
        <v>0</v>
      </c>
      <c r="R44" s="30">
        <f t="shared" si="11"/>
        <v>0</v>
      </c>
      <c r="S44" s="30">
        <f t="shared" si="11"/>
        <v>0</v>
      </c>
      <c r="T44" s="30">
        <f t="shared" si="11"/>
        <v>0</v>
      </c>
      <c r="U44" s="30">
        <f t="shared" ref="U44:V44" si="12">U24+U43</f>
        <v>7</v>
      </c>
      <c r="V44" s="30">
        <f t="shared" si="12"/>
        <v>227</v>
      </c>
    </row>
    <row r="45" spans="1:22" x14ac:dyDescent="0.25">
      <c r="A45" s="28">
        <v>37</v>
      </c>
      <c r="B45" s="28" t="s">
        <v>91</v>
      </c>
      <c r="C45" s="28">
        <v>5606</v>
      </c>
      <c r="D45" s="28">
        <v>5559</v>
      </c>
      <c r="E45" s="34">
        <f t="shared" si="0"/>
        <v>99.161612557973598</v>
      </c>
      <c r="F45" s="28">
        <v>0</v>
      </c>
      <c r="G45" s="34">
        <f t="shared" si="1"/>
        <v>0</v>
      </c>
      <c r="H45" s="28">
        <v>0</v>
      </c>
      <c r="I45" s="34">
        <f t="shared" si="2"/>
        <v>0</v>
      </c>
      <c r="J45" s="28">
        <f t="shared" si="3"/>
        <v>5559</v>
      </c>
      <c r="K45" s="34">
        <f t="shared" si="4"/>
        <v>99.161612557973598</v>
      </c>
      <c r="L45" s="28">
        <v>249</v>
      </c>
      <c r="M45" s="28">
        <v>0</v>
      </c>
      <c r="N45" s="34">
        <f t="shared" si="5"/>
        <v>0</v>
      </c>
      <c r="O45" s="28">
        <v>0</v>
      </c>
      <c r="P45" s="34">
        <f t="shared" si="6"/>
        <v>0</v>
      </c>
      <c r="Q45" s="28">
        <v>0</v>
      </c>
      <c r="R45" s="28">
        <v>0</v>
      </c>
      <c r="S45" s="28">
        <v>0</v>
      </c>
      <c r="T45" s="28">
        <v>0</v>
      </c>
      <c r="U45" s="28"/>
      <c r="V45" s="28"/>
    </row>
    <row r="46" spans="1:22" x14ac:dyDescent="0.25">
      <c r="A46" s="28">
        <v>38</v>
      </c>
      <c r="B46" s="28" t="s">
        <v>92</v>
      </c>
      <c r="C46" s="28">
        <v>1608</v>
      </c>
      <c r="D46" s="28">
        <v>1467</v>
      </c>
      <c r="E46" s="34">
        <f t="shared" si="0"/>
        <v>91.231343283582092</v>
      </c>
      <c r="F46" s="28">
        <v>434</v>
      </c>
      <c r="G46" s="34">
        <f t="shared" si="1"/>
        <v>26.990049751243784</v>
      </c>
      <c r="H46" s="28">
        <v>283</v>
      </c>
      <c r="I46" s="34">
        <f t="shared" si="2"/>
        <v>17.599502487562187</v>
      </c>
      <c r="J46" s="28">
        <f t="shared" si="3"/>
        <v>1467</v>
      </c>
      <c r="K46" s="34">
        <f t="shared" si="4"/>
        <v>91.231343283582092</v>
      </c>
      <c r="L46" s="28">
        <v>116</v>
      </c>
      <c r="M46" s="28">
        <v>116</v>
      </c>
      <c r="N46" s="34">
        <f t="shared" si="5"/>
        <v>100</v>
      </c>
      <c r="O46" s="28">
        <v>0</v>
      </c>
      <c r="P46" s="34">
        <f t="shared" si="6"/>
        <v>0</v>
      </c>
      <c r="Q46" s="28">
        <v>0</v>
      </c>
      <c r="R46" s="28">
        <v>0</v>
      </c>
      <c r="S46" s="28">
        <v>0</v>
      </c>
      <c r="T46" s="28">
        <v>0</v>
      </c>
      <c r="U46" s="28"/>
      <c r="V46" s="28"/>
    </row>
    <row r="47" spans="1:22" x14ac:dyDescent="0.25">
      <c r="A47" s="28">
        <v>39</v>
      </c>
      <c r="B47" s="28" t="s">
        <v>93</v>
      </c>
      <c r="C47" s="28">
        <v>305</v>
      </c>
      <c r="D47" s="28">
        <v>279</v>
      </c>
      <c r="E47" s="34">
        <f t="shared" si="0"/>
        <v>91.475409836065566</v>
      </c>
      <c r="F47" s="28">
        <v>46</v>
      </c>
      <c r="G47" s="34">
        <f t="shared" si="1"/>
        <v>15.081967213114755</v>
      </c>
      <c r="H47" s="28">
        <v>9</v>
      </c>
      <c r="I47" s="34">
        <f t="shared" si="2"/>
        <v>2.9508196721311477</v>
      </c>
      <c r="J47" s="28">
        <f t="shared" si="3"/>
        <v>279</v>
      </c>
      <c r="K47" s="34">
        <f t="shared" si="4"/>
        <v>91.475409836065566</v>
      </c>
      <c r="L47" s="28">
        <v>11</v>
      </c>
      <c r="M47" s="28">
        <v>4</v>
      </c>
      <c r="N47" s="34">
        <f t="shared" si="5"/>
        <v>36.363636363636367</v>
      </c>
      <c r="O47" s="28">
        <v>0</v>
      </c>
      <c r="P47" s="34">
        <f t="shared" si="6"/>
        <v>0</v>
      </c>
      <c r="Q47" s="28">
        <v>0</v>
      </c>
      <c r="R47" s="28">
        <v>0</v>
      </c>
      <c r="S47" s="28">
        <v>0</v>
      </c>
      <c r="T47" s="28">
        <v>0</v>
      </c>
      <c r="U47" s="28"/>
      <c r="V47" s="28"/>
    </row>
    <row r="48" spans="1:22" s="27" customFormat="1" x14ac:dyDescent="0.25">
      <c r="A48" s="47" t="s">
        <v>94</v>
      </c>
      <c r="B48" s="47"/>
      <c r="C48" s="32">
        <f>SUM(C45:C47)</f>
        <v>7519</v>
      </c>
      <c r="D48" s="32">
        <f>SUM(D45:D47)</f>
        <v>7305</v>
      </c>
      <c r="E48" s="35">
        <f t="shared" si="0"/>
        <v>97.153876845325172</v>
      </c>
      <c r="F48" s="32">
        <f>SUM(F45:F47)</f>
        <v>480</v>
      </c>
      <c r="G48" s="35">
        <f t="shared" si="1"/>
        <v>6.3838276366538107</v>
      </c>
      <c r="H48" s="32">
        <f>SUM(H45:H47)</f>
        <v>292</v>
      </c>
      <c r="I48" s="35">
        <f t="shared" si="2"/>
        <v>3.8834951456310676</v>
      </c>
      <c r="J48" s="32">
        <f>SUM(J45:J47)</f>
        <v>7305</v>
      </c>
      <c r="K48" s="35">
        <f t="shared" si="4"/>
        <v>97.153876845325172</v>
      </c>
      <c r="L48" s="32">
        <f>SUM(L45:L47)</f>
        <v>376</v>
      </c>
      <c r="M48" s="32">
        <f>SUM(M45:M47)</f>
        <v>120</v>
      </c>
      <c r="N48" s="35">
        <f t="shared" si="5"/>
        <v>31.914893617021278</v>
      </c>
      <c r="O48" s="32">
        <v>0</v>
      </c>
      <c r="P48" s="35">
        <f t="shared" si="6"/>
        <v>0</v>
      </c>
      <c r="Q48" s="32">
        <v>0</v>
      </c>
      <c r="R48" s="32">
        <v>0</v>
      </c>
      <c r="S48" s="32">
        <v>0</v>
      </c>
      <c r="T48" s="32">
        <v>0</v>
      </c>
      <c r="U48" s="30">
        <f t="shared" ref="U48:V48" si="13">SUM(U45:U47)</f>
        <v>0</v>
      </c>
      <c r="V48" s="30">
        <f t="shared" si="13"/>
        <v>0</v>
      </c>
    </row>
    <row r="49" spans="1:22" x14ac:dyDescent="0.25">
      <c r="A49" s="28">
        <v>40</v>
      </c>
      <c r="B49" s="28" t="s">
        <v>95</v>
      </c>
      <c r="C49" s="28">
        <v>0</v>
      </c>
      <c r="D49" s="28">
        <v>0</v>
      </c>
      <c r="E49" s="34" t="e">
        <f t="shared" si="0"/>
        <v>#DIV/0!</v>
      </c>
      <c r="F49" s="28">
        <v>0</v>
      </c>
      <c r="G49" s="34" t="e">
        <f t="shared" si="1"/>
        <v>#DIV/0!</v>
      </c>
      <c r="H49" s="28">
        <v>0</v>
      </c>
      <c r="I49" s="34" t="e">
        <f t="shared" si="2"/>
        <v>#DIV/0!</v>
      </c>
      <c r="J49" s="28">
        <f t="shared" si="3"/>
        <v>0</v>
      </c>
      <c r="K49" s="34" t="e">
        <f t="shared" si="4"/>
        <v>#DIV/0!</v>
      </c>
      <c r="L49" s="28">
        <v>0</v>
      </c>
      <c r="M49" s="28">
        <v>0</v>
      </c>
      <c r="N49" s="34" t="e">
        <f t="shared" si="5"/>
        <v>#DIV/0!</v>
      </c>
      <c r="O49" s="28">
        <v>0</v>
      </c>
      <c r="P49" s="34" t="e">
        <f t="shared" si="6"/>
        <v>#DIV/0!</v>
      </c>
      <c r="Q49" s="28">
        <v>0</v>
      </c>
      <c r="R49" s="28">
        <v>0</v>
      </c>
      <c r="S49" s="28">
        <v>0</v>
      </c>
      <c r="T49" s="28">
        <v>0</v>
      </c>
      <c r="U49" s="30"/>
      <c r="V49" s="30"/>
    </row>
    <row r="50" spans="1:22" x14ac:dyDescent="0.25">
      <c r="A50" s="28">
        <v>41</v>
      </c>
      <c r="B50" s="28" t="s">
        <v>96</v>
      </c>
      <c r="C50" s="28">
        <v>0</v>
      </c>
      <c r="D50" s="28">
        <v>0</v>
      </c>
      <c r="E50" s="34" t="e">
        <f t="shared" si="0"/>
        <v>#DIV/0!</v>
      </c>
      <c r="F50" s="28">
        <v>0</v>
      </c>
      <c r="G50" s="34" t="e">
        <f t="shared" si="1"/>
        <v>#DIV/0!</v>
      </c>
      <c r="H50" s="28">
        <v>0</v>
      </c>
      <c r="I50" s="34" t="e">
        <f t="shared" si="2"/>
        <v>#DIV/0!</v>
      </c>
      <c r="J50" s="28">
        <f t="shared" si="3"/>
        <v>0</v>
      </c>
      <c r="K50" s="34" t="e">
        <f t="shared" si="4"/>
        <v>#DIV/0!</v>
      </c>
      <c r="L50" s="28">
        <v>0</v>
      </c>
      <c r="M50" s="28">
        <v>0</v>
      </c>
      <c r="N50" s="34" t="e">
        <f t="shared" si="5"/>
        <v>#DIV/0!</v>
      </c>
      <c r="O50" s="28">
        <v>0</v>
      </c>
      <c r="P50" s="34" t="e">
        <f t="shared" si="6"/>
        <v>#DIV/0!</v>
      </c>
      <c r="Q50" s="28">
        <v>0</v>
      </c>
      <c r="R50" s="28">
        <v>0</v>
      </c>
      <c r="S50" s="28">
        <v>0</v>
      </c>
      <c r="T50" s="28">
        <v>0</v>
      </c>
      <c r="U50" s="28"/>
      <c r="V50" s="28"/>
    </row>
    <row r="51" spans="1:22" x14ac:dyDescent="0.25">
      <c r="A51" s="28">
        <v>42</v>
      </c>
      <c r="B51" s="28" t="s">
        <v>97</v>
      </c>
      <c r="C51" s="28">
        <v>0</v>
      </c>
      <c r="D51" s="28">
        <v>0</v>
      </c>
      <c r="E51" s="34" t="e">
        <f t="shared" si="0"/>
        <v>#DIV/0!</v>
      </c>
      <c r="F51" s="28">
        <v>0</v>
      </c>
      <c r="G51" s="34" t="e">
        <f t="shared" si="1"/>
        <v>#DIV/0!</v>
      </c>
      <c r="H51" s="28">
        <v>0</v>
      </c>
      <c r="I51" s="34" t="e">
        <f t="shared" si="2"/>
        <v>#DIV/0!</v>
      </c>
      <c r="J51" s="28">
        <f t="shared" si="3"/>
        <v>0</v>
      </c>
      <c r="K51" s="34" t="e">
        <f t="shared" si="4"/>
        <v>#DIV/0!</v>
      </c>
      <c r="L51" s="28">
        <v>0</v>
      </c>
      <c r="M51" s="28">
        <v>0</v>
      </c>
      <c r="N51" s="34" t="e">
        <f t="shared" si="5"/>
        <v>#DIV/0!</v>
      </c>
      <c r="O51" s="28">
        <v>0</v>
      </c>
      <c r="P51" s="34" t="e">
        <f t="shared" si="6"/>
        <v>#DIV/0!</v>
      </c>
      <c r="Q51" s="28">
        <v>0</v>
      </c>
      <c r="R51" s="28">
        <v>0</v>
      </c>
      <c r="S51" s="28">
        <v>0</v>
      </c>
      <c r="T51" s="28">
        <v>0</v>
      </c>
      <c r="U51" s="28"/>
      <c r="V51" s="28"/>
    </row>
    <row r="52" spans="1:22" s="27" customFormat="1" x14ac:dyDescent="0.25">
      <c r="A52" s="47" t="s">
        <v>98</v>
      </c>
      <c r="B52" s="47"/>
      <c r="C52" s="32">
        <v>0</v>
      </c>
      <c r="D52" s="32">
        <v>0</v>
      </c>
      <c r="E52" s="35" t="e">
        <f t="shared" si="0"/>
        <v>#DIV/0!</v>
      </c>
      <c r="F52" s="32">
        <v>0</v>
      </c>
      <c r="G52" s="35" t="e">
        <f t="shared" si="1"/>
        <v>#DIV/0!</v>
      </c>
      <c r="H52" s="32">
        <v>0</v>
      </c>
      <c r="I52" s="35" t="e">
        <f t="shared" si="2"/>
        <v>#DIV/0!</v>
      </c>
      <c r="J52" s="32">
        <f t="shared" si="3"/>
        <v>0</v>
      </c>
      <c r="K52" s="35" t="e">
        <f t="shared" si="4"/>
        <v>#DIV/0!</v>
      </c>
      <c r="L52" s="32">
        <v>0</v>
      </c>
      <c r="M52" s="32">
        <v>0</v>
      </c>
      <c r="N52" s="35" t="e">
        <f t="shared" si="5"/>
        <v>#DIV/0!</v>
      </c>
      <c r="O52" s="32">
        <v>0</v>
      </c>
      <c r="P52" s="35" t="e">
        <f t="shared" si="6"/>
        <v>#DIV/0!</v>
      </c>
      <c r="Q52" s="32">
        <v>0</v>
      </c>
      <c r="R52" s="32">
        <v>0</v>
      </c>
      <c r="S52" s="32">
        <v>0</v>
      </c>
      <c r="T52" s="32">
        <v>0</v>
      </c>
      <c r="U52" s="32"/>
      <c r="V52" s="32"/>
    </row>
    <row r="53" spans="1:22" s="27" customFormat="1" x14ac:dyDescent="0.25">
      <c r="A53" s="47" t="s">
        <v>99</v>
      </c>
      <c r="B53" s="47"/>
      <c r="C53" s="32">
        <f>C52+C48+C44</f>
        <v>2050828</v>
      </c>
      <c r="D53" s="32">
        <f>D52+D48+D44</f>
        <v>1725327</v>
      </c>
      <c r="E53" s="35">
        <f t="shared" si="0"/>
        <v>84.128313052094086</v>
      </c>
      <c r="F53" s="32">
        <f>F52+F48+F44</f>
        <v>734844</v>
      </c>
      <c r="G53" s="35">
        <f t="shared" si="1"/>
        <v>35.831576319418303</v>
      </c>
      <c r="H53" s="32">
        <f>H52+H48+H44</f>
        <v>889032</v>
      </c>
      <c r="I53" s="35">
        <f t="shared" si="2"/>
        <v>43.349905501582775</v>
      </c>
      <c r="J53" s="32">
        <f>J52+J48+J44</f>
        <v>1665096</v>
      </c>
      <c r="K53" s="35">
        <f t="shared" si="4"/>
        <v>81.191401716770002</v>
      </c>
      <c r="L53" s="32">
        <f>L52+L48+L44</f>
        <v>95975</v>
      </c>
      <c r="M53" s="32">
        <f>M52+M48+M44</f>
        <v>39592</v>
      </c>
      <c r="N53" s="35">
        <f t="shared" si="5"/>
        <v>41.252409481635844</v>
      </c>
      <c r="O53" s="32">
        <f>O52+O48+O44</f>
        <v>17802</v>
      </c>
      <c r="P53" s="35">
        <f t="shared" si="6"/>
        <v>18.548580359468612</v>
      </c>
      <c r="Q53" s="32">
        <v>0</v>
      </c>
      <c r="R53" s="32">
        <v>0</v>
      </c>
      <c r="S53" s="32">
        <v>0</v>
      </c>
      <c r="T53" s="32">
        <v>0</v>
      </c>
      <c r="U53" s="32"/>
      <c r="V53" s="32"/>
    </row>
    <row r="54" spans="1:22" x14ac:dyDescent="0.25">
      <c r="A54" s="28">
        <v>43</v>
      </c>
      <c r="B54" s="28" t="s">
        <v>100</v>
      </c>
      <c r="C54" s="28">
        <v>35056</v>
      </c>
      <c r="D54" s="28">
        <v>12334</v>
      </c>
      <c r="E54" s="34">
        <f t="shared" si="0"/>
        <v>35.183706070287542</v>
      </c>
      <c r="F54" s="28">
        <v>0</v>
      </c>
      <c r="G54" s="34">
        <f t="shared" si="1"/>
        <v>0</v>
      </c>
      <c r="H54" s="28">
        <v>0</v>
      </c>
      <c r="I54" s="34">
        <f t="shared" si="2"/>
        <v>0</v>
      </c>
      <c r="J54" s="28">
        <f t="shared" si="3"/>
        <v>12334</v>
      </c>
      <c r="K54" s="34">
        <f t="shared" si="4"/>
        <v>35.183706070287542</v>
      </c>
      <c r="L54" s="28">
        <v>1284</v>
      </c>
      <c r="M54" s="28">
        <v>0</v>
      </c>
      <c r="N54" s="34">
        <f t="shared" si="5"/>
        <v>0</v>
      </c>
      <c r="O54" s="28">
        <v>16</v>
      </c>
      <c r="P54" s="34">
        <f t="shared" si="6"/>
        <v>1.2461059190031152</v>
      </c>
      <c r="Q54" s="28">
        <v>0</v>
      </c>
      <c r="R54" s="28">
        <v>0</v>
      </c>
      <c r="S54" s="28">
        <v>0</v>
      </c>
      <c r="T54" s="28">
        <v>0</v>
      </c>
      <c r="U54" s="31">
        <f t="shared" ref="U54:V54" si="14">SUM(U50:U53)</f>
        <v>0</v>
      </c>
      <c r="V54" s="31">
        <f t="shared" si="14"/>
        <v>0</v>
      </c>
    </row>
    <row r="55" spans="1:22" x14ac:dyDescent="0.25">
      <c r="A55" s="28">
        <v>44</v>
      </c>
      <c r="B55" s="28" t="s">
        <v>101</v>
      </c>
      <c r="C55" s="28">
        <v>9484</v>
      </c>
      <c r="D55" s="28">
        <v>4659</v>
      </c>
      <c r="E55" s="34">
        <f t="shared" si="0"/>
        <v>49.124841838886546</v>
      </c>
      <c r="F55" s="28">
        <v>0</v>
      </c>
      <c r="G55" s="34">
        <f t="shared" si="1"/>
        <v>0</v>
      </c>
      <c r="H55" s="28">
        <v>829</v>
      </c>
      <c r="I55" s="34">
        <f t="shared" si="2"/>
        <v>8.7410375369042601</v>
      </c>
      <c r="J55" s="28">
        <f t="shared" si="3"/>
        <v>4659</v>
      </c>
      <c r="K55" s="34">
        <f t="shared" si="4"/>
        <v>49.124841838886546</v>
      </c>
      <c r="L55" s="28">
        <v>309</v>
      </c>
      <c r="M55" s="28">
        <v>0</v>
      </c>
      <c r="N55" s="34">
        <f t="shared" si="5"/>
        <v>0</v>
      </c>
      <c r="O55" s="28">
        <v>0</v>
      </c>
      <c r="P55" s="34">
        <f t="shared" si="6"/>
        <v>0</v>
      </c>
      <c r="Q55" s="28">
        <v>0</v>
      </c>
      <c r="R55" s="28">
        <v>0</v>
      </c>
      <c r="S55" s="28">
        <v>0</v>
      </c>
      <c r="T55" s="28">
        <v>0</v>
      </c>
      <c r="U55" s="30">
        <f t="shared" ref="U55:V55" si="15">U49+U54</f>
        <v>0</v>
      </c>
      <c r="V55" s="30">
        <f t="shared" si="15"/>
        <v>0</v>
      </c>
    </row>
    <row r="56" spans="1:22" x14ac:dyDescent="0.25">
      <c r="A56" s="28">
        <v>45</v>
      </c>
      <c r="B56" s="28" t="s">
        <v>102</v>
      </c>
      <c r="C56" s="28">
        <v>879</v>
      </c>
      <c r="D56" s="28">
        <v>95</v>
      </c>
      <c r="E56" s="34">
        <f t="shared" si="0"/>
        <v>10.807736063708759</v>
      </c>
      <c r="F56" s="28">
        <v>0</v>
      </c>
      <c r="G56" s="34">
        <f t="shared" si="1"/>
        <v>0</v>
      </c>
      <c r="H56" s="28">
        <v>0</v>
      </c>
      <c r="I56" s="34">
        <f t="shared" si="2"/>
        <v>0</v>
      </c>
      <c r="J56" s="28">
        <f t="shared" si="3"/>
        <v>95</v>
      </c>
      <c r="K56" s="34">
        <f t="shared" si="4"/>
        <v>10.807736063708759</v>
      </c>
      <c r="L56" s="28">
        <v>46</v>
      </c>
      <c r="M56" s="28">
        <v>0</v>
      </c>
      <c r="N56" s="34">
        <f t="shared" si="5"/>
        <v>0</v>
      </c>
      <c r="O56" s="28">
        <v>0</v>
      </c>
      <c r="P56" s="34">
        <f t="shared" si="6"/>
        <v>0</v>
      </c>
      <c r="Q56" s="28">
        <v>0</v>
      </c>
      <c r="R56" s="28">
        <v>0</v>
      </c>
      <c r="S56" s="28">
        <v>0</v>
      </c>
      <c r="T56" s="28">
        <v>0</v>
      </c>
      <c r="U56" s="30">
        <f t="shared" ref="U56:V56" si="16">U50+U55</f>
        <v>0</v>
      </c>
      <c r="V56" s="30">
        <f t="shared" si="16"/>
        <v>0</v>
      </c>
    </row>
    <row r="57" spans="1:22" x14ac:dyDescent="0.25">
      <c r="A57" s="28">
        <v>46</v>
      </c>
      <c r="B57" s="28" t="s">
        <v>103</v>
      </c>
      <c r="C57" s="28">
        <v>32053</v>
      </c>
      <c r="D57" s="28">
        <v>0</v>
      </c>
      <c r="E57" s="34">
        <f t="shared" si="0"/>
        <v>0</v>
      </c>
      <c r="F57" s="28">
        <v>0</v>
      </c>
      <c r="G57" s="34">
        <f t="shared" si="1"/>
        <v>0</v>
      </c>
      <c r="H57" s="28">
        <v>0</v>
      </c>
      <c r="I57" s="34">
        <f t="shared" si="2"/>
        <v>0</v>
      </c>
      <c r="J57" s="28">
        <f t="shared" si="3"/>
        <v>0</v>
      </c>
      <c r="K57" s="34">
        <f t="shared" si="4"/>
        <v>0</v>
      </c>
      <c r="L57" s="28">
        <v>520</v>
      </c>
      <c r="M57" s="28">
        <v>0</v>
      </c>
      <c r="N57" s="34">
        <f t="shared" si="5"/>
        <v>0</v>
      </c>
      <c r="O57" s="28">
        <v>0</v>
      </c>
      <c r="P57" s="34">
        <f t="shared" si="6"/>
        <v>0</v>
      </c>
      <c r="Q57" s="28">
        <v>0</v>
      </c>
      <c r="R57" s="28">
        <v>0</v>
      </c>
      <c r="S57" s="28">
        <v>0</v>
      </c>
      <c r="T57" s="28">
        <v>0</v>
      </c>
      <c r="U57" s="30">
        <f t="shared" ref="U57:V57" si="17">U51+U56</f>
        <v>0</v>
      </c>
      <c r="V57" s="30">
        <f t="shared" si="17"/>
        <v>0</v>
      </c>
    </row>
    <row r="58" spans="1:22" s="27" customFormat="1" x14ac:dyDescent="0.25">
      <c r="A58" s="47" t="s">
        <v>104</v>
      </c>
      <c r="B58" s="47"/>
      <c r="C58" s="32">
        <f>SUM(C53:C57)</f>
        <v>2128300</v>
      </c>
      <c r="D58" s="32">
        <f>SUM(D53:D57)</f>
        <v>1742415</v>
      </c>
      <c r="E58" s="35">
        <f t="shared" si="0"/>
        <v>81.868862472395804</v>
      </c>
      <c r="F58" s="32">
        <f>SUM(F53:F57)</f>
        <v>734844</v>
      </c>
      <c r="G58" s="35">
        <f t="shared" si="1"/>
        <v>34.527275290137673</v>
      </c>
      <c r="H58" s="32">
        <f>SUM(H53:H57)</f>
        <v>889861</v>
      </c>
      <c r="I58" s="35">
        <f t="shared" si="2"/>
        <v>41.810881924540716</v>
      </c>
      <c r="J58" s="32">
        <f>SUM(J53:J57)</f>
        <v>1682184</v>
      </c>
      <c r="K58" s="35">
        <f t="shared" si="4"/>
        <v>79.038857303951517</v>
      </c>
      <c r="L58" s="32">
        <f>SUM(L53:L57)</f>
        <v>98134</v>
      </c>
      <c r="M58" s="32">
        <f>SUM(M53:M57)</f>
        <v>39592</v>
      </c>
      <c r="N58" s="35">
        <f t="shared" si="5"/>
        <v>40.344834613895287</v>
      </c>
      <c r="O58" s="32">
        <f>SUM(O53:O57)</f>
        <v>17818</v>
      </c>
      <c r="P58" s="35">
        <f t="shared" si="6"/>
        <v>18.156805999959239</v>
      </c>
      <c r="Q58" s="32">
        <v>0</v>
      </c>
      <c r="R58" s="32">
        <v>0</v>
      </c>
      <c r="S58" s="32">
        <v>0</v>
      </c>
      <c r="T58" s="32">
        <v>0</v>
      </c>
      <c r="U58" s="30">
        <f>U44</f>
        <v>7</v>
      </c>
      <c r="V58" s="30">
        <f>V44</f>
        <v>227</v>
      </c>
    </row>
  </sheetData>
  <mergeCells count="13">
    <mergeCell ref="C4:K4"/>
    <mergeCell ref="L4:P4"/>
    <mergeCell ref="Q4:T4"/>
    <mergeCell ref="A24:B24"/>
    <mergeCell ref="D2:T2"/>
    <mergeCell ref="S1:T1"/>
    <mergeCell ref="A58:B58"/>
    <mergeCell ref="U4:V4"/>
    <mergeCell ref="A43:B43"/>
    <mergeCell ref="A44:B44"/>
    <mergeCell ref="A48:B48"/>
    <mergeCell ref="A52:B52"/>
    <mergeCell ref="A53:B53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Administrator</cp:lastModifiedBy>
  <cp:lastPrinted>2020-05-14T05:51:43Z</cp:lastPrinted>
  <dcterms:created xsi:type="dcterms:W3CDTF">2006-09-16T00:00:00Z</dcterms:created>
  <dcterms:modified xsi:type="dcterms:W3CDTF">2020-05-14T05:51:45Z</dcterms:modified>
</cp:coreProperties>
</file>